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SKUPNO\Redni program poplave 2023 Marija\poplave_avgust 2023 - RP\MOSTOVI_avg RP\5_most Strniša\"/>
    </mc:Choice>
  </mc:AlternateContent>
  <xr:revisionPtr revIDLastSave="0" documentId="8_{53387396-24D0-48C3-860A-E3737C9FEC83}" xr6:coauthVersionLast="47" xr6:coauthVersionMax="47" xr10:uidLastSave="{00000000-0000-0000-0000-000000000000}"/>
  <bookViews>
    <workbookView xWindow="-108" yWindow="-108" windowWidth="23256" windowHeight="12576" tabRatio="787" activeTab="1" xr2:uid="{00000000-000D-0000-FFFF-FFFF00000000}"/>
  </bookViews>
  <sheets>
    <sheet name="NASLOVNICA" sheetId="41" r:id="rId1"/>
    <sheet name="REKAPITULACIJA PROJEKTA" sheetId="42" r:id="rId2"/>
    <sheet name="LC rekapitulacija" sheetId="44" r:id="rId3"/>
    <sheet name="LC" sheetId="61" r:id="rId4"/>
    <sheet name="MOST" sheetId="65" r:id="rId5"/>
    <sheet name="EPU" sheetId="66" r:id="rId6"/>
    <sheet name="VN" sheetId="64" r:id="rId7"/>
  </sheets>
  <definedNames>
    <definedName name="_Toc103400914" localSheetId="4">MOST!$C$137</definedName>
    <definedName name="_Toc92683849" localSheetId="4">MOST!#REF!</definedName>
    <definedName name="Datum">#REF!</definedName>
    <definedName name="Dela1">#REF!</definedName>
    <definedName name="Dela2">#REF!</definedName>
    <definedName name="Dela3">#REF!</definedName>
    <definedName name="Naročnik">#REF!</definedName>
    <definedName name="Podjetje">#REF!</definedName>
    <definedName name="_xlnm.Print_Area" localSheetId="3">LC!$A$1:$M$155</definedName>
    <definedName name="_xlnm.Print_Area" localSheetId="2">'LC rekapitulacija'!$A$1:$D$39</definedName>
    <definedName name="_xlnm.Print_Area" localSheetId="4">MOST!$A$1:$G$239</definedName>
    <definedName name="_xlnm.Print_Area" localSheetId="0">NASLOVNICA!$A$1:$L$48</definedName>
    <definedName name="_xlnm.Print_Area" localSheetId="1">'REKAPITULACIJA PROJEKTA'!$A$1:$C$32</definedName>
    <definedName name="Ponudba">#REF!</definedName>
    <definedName name="Print_Area" localSheetId="3">LC!$A$1:$M$155</definedName>
    <definedName name="Print_Area" localSheetId="2">'LC rekapitulacija'!$A$1:$D$18</definedName>
    <definedName name="Print_Area" localSheetId="0">NASLOVNICA!$A$1:$I$46</definedName>
    <definedName name="Print_Area" localSheetId="1">'REKAPITULACIJA PROJEKTA'!$A$2:$C$12</definedName>
    <definedName name="TISKANJE">#REF!</definedName>
    <definedName name="_xlnm.Print_Titles" localSheetId="4">MOST!$73:$73</definedName>
    <definedName name="Vrednost_z_DDV">#REF!</definedName>
    <definedName name="Za">#REF!</definedName>
  </definedNames>
  <calcPr calcId="181029" calcOnSave="0"/>
</workbook>
</file>

<file path=xl/calcChain.xml><?xml version="1.0" encoding="utf-8"?>
<calcChain xmlns="http://schemas.openxmlformats.org/spreadsheetml/2006/main">
  <c r="C10" i="42" l="1"/>
  <c r="F15" i="44"/>
  <c r="F10" i="44"/>
  <c r="H7" i="44" s="1"/>
  <c r="M53" i="61"/>
  <c r="M94" i="61" l="1"/>
  <c r="M93" i="61" s="1"/>
  <c r="M127" i="61"/>
  <c r="M44" i="61"/>
  <c r="M20" i="61"/>
  <c r="M19" i="61"/>
  <c r="E9" i="64"/>
  <c r="E11" i="64"/>
  <c r="E13" i="64"/>
  <c r="E15" i="64"/>
  <c r="E17" i="64"/>
  <c r="E19" i="64"/>
  <c r="E21" i="64"/>
  <c r="E23" i="64"/>
  <c r="E25" i="64"/>
  <c r="E27" i="64"/>
  <c r="E31" i="64"/>
  <c r="E33" i="64"/>
  <c r="E35" i="64"/>
  <c r="E37" i="64"/>
  <c r="E39" i="64"/>
  <c r="E41" i="64"/>
  <c r="E43" i="64"/>
  <c r="E7" i="64"/>
  <c r="C8" i="42"/>
  <c r="H15" i="66"/>
  <c r="H14" i="66"/>
  <c r="H13" i="66"/>
  <c r="H12" i="66"/>
  <c r="H11" i="66"/>
  <c r="H10" i="66"/>
  <c r="H9" i="66"/>
  <c r="H16" i="66" s="1"/>
  <c r="H17" i="66" l="1"/>
  <c r="H18" i="66"/>
  <c r="G237" i="65" l="1"/>
  <c r="M123" i="61" l="1"/>
  <c r="M118" i="61"/>
  <c r="M117" i="61"/>
  <c r="M116" i="61"/>
  <c r="M114" i="61"/>
  <c r="M113" i="61"/>
  <c r="M112" i="61" s="1"/>
  <c r="M111" i="61"/>
  <c r="M110" i="61"/>
  <c r="M109" i="61"/>
  <c r="M108" i="61"/>
  <c r="M107" i="61"/>
  <c r="M106" i="61"/>
  <c r="M105" i="61"/>
  <c r="M104" i="61"/>
  <c r="M103" i="61"/>
  <c r="M102" i="61"/>
  <c r="M101" i="61"/>
  <c r="M100" i="61"/>
  <c r="M99" i="61"/>
  <c r="M120" i="61"/>
  <c r="M121" i="61"/>
  <c r="M122" i="61"/>
  <c r="M124" i="61"/>
  <c r="M97" i="61"/>
  <c r="G235" i="65"/>
  <c r="G234" i="65"/>
  <c r="G233" i="65"/>
  <c r="G232" i="65"/>
  <c r="G231" i="65"/>
  <c r="G230" i="65"/>
  <c r="G229" i="65"/>
  <c r="G224" i="65"/>
  <c r="G223" i="65"/>
  <c r="G222" i="65"/>
  <c r="G220" i="65"/>
  <c r="G218" i="65"/>
  <c r="G216" i="65"/>
  <c r="G215" i="65"/>
  <c r="G209" i="65"/>
  <c r="G208" i="65"/>
  <c r="G207" i="65"/>
  <c r="G206" i="65"/>
  <c r="G205" i="65"/>
  <c r="G204" i="65"/>
  <c r="G203" i="65"/>
  <c r="G202" i="65"/>
  <c r="G201" i="65"/>
  <c r="G200" i="65"/>
  <c r="G199" i="65"/>
  <c r="G198" i="65"/>
  <c r="G197" i="65"/>
  <c r="G196" i="65"/>
  <c r="G195" i="65"/>
  <c r="G194" i="65"/>
  <c r="G193" i="65"/>
  <c r="G192" i="65"/>
  <c r="G191" i="65"/>
  <c r="G190" i="65"/>
  <c r="G189" i="65"/>
  <c r="G188" i="65"/>
  <c r="G185" i="65"/>
  <c r="G184" i="65"/>
  <c r="G183" i="65"/>
  <c r="G182" i="65"/>
  <c r="G181" i="65"/>
  <c r="G180" i="65"/>
  <c r="G179" i="65"/>
  <c r="G178" i="65"/>
  <c r="G177" i="65"/>
  <c r="G176" i="65"/>
  <c r="G175" i="65"/>
  <c r="G174" i="65"/>
  <c r="G173" i="65"/>
  <c r="G172" i="65"/>
  <c r="G171" i="65"/>
  <c r="G170" i="65"/>
  <c r="G169" i="65"/>
  <c r="G168" i="65"/>
  <c r="G167" i="65"/>
  <c r="G166" i="65"/>
  <c r="G165" i="65"/>
  <c r="G164" i="65"/>
  <c r="G162" i="65"/>
  <c r="G161" i="65"/>
  <c r="G160" i="65"/>
  <c r="G159" i="65"/>
  <c r="G158" i="65"/>
  <c r="G157" i="65"/>
  <c r="G156" i="65"/>
  <c r="G155" i="65"/>
  <c r="G146" i="65"/>
  <c r="G145" i="65"/>
  <c r="G144" i="65"/>
  <c r="G143" i="65"/>
  <c r="G142" i="65"/>
  <c r="G141" i="65"/>
  <c r="G140" i="65"/>
  <c r="G138" i="65"/>
  <c r="G137" i="65"/>
  <c r="G136" i="65"/>
  <c r="G133" i="65"/>
  <c r="G132" i="65"/>
  <c r="G131" i="65"/>
  <c r="G129" i="65"/>
  <c r="G128" i="65"/>
  <c r="G127" i="65"/>
  <c r="G126" i="65"/>
  <c r="G125" i="65"/>
  <c r="G124" i="65"/>
  <c r="G123" i="65"/>
  <c r="G121" i="65"/>
  <c r="G119" i="65"/>
  <c r="G118" i="65"/>
  <c r="G117" i="65"/>
  <c r="G116" i="65"/>
  <c r="G115" i="65"/>
  <c r="G114" i="65"/>
  <c r="G113" i="65"/>
  <c r="G111" i="65"/>
  <c r="G110" i="65"/>
  <c r="G109" i="65"/>
  <c r="G107" i="65"/>
  <c r="G101" i="65"/>
  <c r="G99" i="65"/>
  <c r="G98" i="65"/>
  <c r="G97" i="65"/>
  <c r="G96" i="65"/>
  <c r="G95" i="65"/>
  <c r="G94" i="65"/>
  <c r="G93" i="65"/>
  <c r="G92" i="65"/>
  <c r="G90" i="65"/>
  <c r="G88" i="65"/>
  <c r="G87" i="65"/>
  <c r="G86" i="65"/>
  <c r="G85" i="65"/>
  <c r="G84" i="65"/>
  <c r="G83" i="65"/>
  <c r="G81" i="65"/>
  <c r="G80" i="65"/>
  <c r="G79" i="65"/>
  <c r="M92" i="61"/>
  <c r="F81" i="61"/>
  <c r="F79" i="61"/>
  <c r="F80" i="61" s="1"/>
  <c r="F78" i="61"/>
  <c r="M76" i="61"/>
  <c r="H76" i="61"/>
  <c r="F73" i="61"/>
  <c r="F70" i="61"/>
  <c r="F38" i="61"/>
  <c r="M115" i="61" l="1"/>
  <c r="G225" i="65"/>
  <c r="G60" i="65" s="1"/>
  <c r="G210" i="65"/>
  <c r="G58" i="65" s="1"/>
  <c r="G239" i="65"/>
  <c r="G62" i="65" s="1"/>
  <c r="G100" i="65"/>
  <c r="G54" i="65" s="1"/>
  <c r="G149" i="65"/>
  <c r="G56" i="65" s="1"/>
  <c r="G64" i="65" s="1"/>
  <c r="M64" i="61"/>
  <c r="M63" i="61" s="1"/>
  <c r="F27" i="61"/>
  <c r="F35" i="61"/>
  <c r="M142" i="61"/>
  <c r="F33" i="61"/>
  <c r="F31" i="61"/>
  <c r="M138" i="61"/>
  <c r="M137" i="61" s="1"/>
  <c r="M140" i="61"/>
  <c r="M139" i="61" s="1"/>
  <c r="F61" i="61"/>
  <c r="F57" i="61"/>
  <c r="F58" i="61" s="1"/>
  <c r="M42" i="61"/>
  <c r="F37" i="61"/>
  <c r="F36" i="61" s="1"/>
  <c r="M133" i="61"/>
  <c r="M132" i="61" s="1"/>
  <c r="M131" i="61" s="1"/>
  <c r="F13" i="61"/>
  <c r="M13" i="61" s="1"/>
  <c r="F14" i="61"/>
  <c r="F5" i="61"/>
  <c r="F9" i="61" s="1"/>
  <c r="M9" i="61" s="1"/>
  <c r="C9" i="42"/>
  <c r="G66" i="65" l="1"/>
  <c r="C7" i="42" s="1"/>
  <c r="G68" i="65"/>
  <c r="G70" i="65" s="1"/>
  <c r="F7" i="61"/>
  <c r="F8" i="61"/>
  <c r="M98" i="61" l="1"/>
  <c r="M96" i="61" s="1"/>
  <c r="M88" i="61" l="1"/>
  <c r="F72" i="61" l="1"/>
  <c r="M155" i="61"/>
  <c r="M154" i="61" s="1"/>
  <c r="F59" i="61"/>
  <c r="M54" i="61"/>
  <c r="M51" i="61"/>
  <c r="M143" i="61"/>
  <c r="F43" i="61"/>
  <c r="F12" i="61"/>
  <c r="M141" i="61" l="1"/>
  <c r="M5" i="61" l="1"/>
  <c r="M6" i="61"/>
  <c r="M7" i="61"/>
  <c r="M8" i="61"/>
  <c r="M11" i="61"/>
  <c r="M12" i="61"/>
  <c r="M14" i="61"/>
  <c r="M15" i="61"/>
  <c r="M16" i="61"/>
  <c r="M17" i="61"/>
  <c r="M18" i="61"/>
  <c r="M22" i="61"/>
  <c r="M23" i="61"/>
  <c r="M26" i="61"/>
  <c r="M27" i="61"/>
  <c r="M28" i="61"/>
  <c r="M29" i="61"/>
  <c r="M31" i="61"/>
  <c r="M30" i="61" s="1"/>
  <c r="M35" i="61"/>
  <c r="M36" i="61"/>
  <c r="M37" i="61"/>
  <c r="M38" i="61"/>
  <c r="M39" i="61"/>
  <c r="M41" i="61"/>
  <c r="M43" i="61"/>
  <c r="M46" i="61"/>
  <c r="M47" i="61"/>
  <c r="M50" i="61"/>
  <c r="M52" i="61"/>
  <c r="M49" i="61" s="1"/>
  <c r="M56" i="61"/>
  <c r="M57" i="61"/>
  <c r="M58" i="61"/>
  <c r="M59" i="61"/>
  <c r="H61" i="61"/>
  <c r="H60" i="61" s="1"/>
  <c r="M62" i="61"/>
  <c r="H67" i="61"/>
  <c r="M67" i="61"/>
  <c r="H69" i="61"/>
  <c r="M69" i="61"/>
  <c r="H70" i="61"/>
  <c r="M70" i="61"/>
  <c r="H71" i="61"/>
  <c r="M71" i="61"/>
  <c r="H72" i="61"/>
  <c r="M72" i="61"/>
  <c r="H73" i="61"/>
  <c r="M73" i="61"/>
  <c r="H75" i="61"/>
  <c r="M75" i="61"/>
  <c r="H77" i="61"/>
  <c r="M77" i="61"/>
  <c r="H78" i="61"/>
  <c r="M78" i="61"/>
  <c r="H79" i="61"/>
  <c r="M79" i="61"/>
  <c r="H80" i="61"/>
  <c r="M80" i="61"/>
  <c r="H81" i="61"/>
  <c r="M81" i="61"/>
  <c r="H83" i="61"/>
  <c r="M83" i="61"/>
  <c r="M86" i="61"/>
  <c r="M87" i="61"/>
  <c r="M90" i="61"/>
  <c r="M91" i="61"/>
  <c r="M125" i="61"/>
  <c r="M126" i="61"/>
  <c r="M128" i="61"/>
  <c r="M136" i="61"/>
  <c r="M135" i="61" s="1"/>
  <c r="M33" i="61"/>
  <c r="M32" i="61" s="1"/>
  <c r="M145" i="61"/>
  <c r="M146" i="61"/>
  <c r="M149" i="61"/>
  <c r="M148" i="61" s="1"/>
  <c r="M151" i="61"/>
  <c r="M150" i="61" s="1"/>
  <c r="M153" i="61"/>
  <c r="M152" i="61" s="1"/>
  <c r="M40" i="61" l="1"/>
  <c r="M10" i="61"/>
  <c r="M119" i="61"/>
  <c r="M89" i="61"/>
  <c r="M85" i="61"/>
  <c r="M84" i="61" s="1"/>
  <c r="M147" i="61"/>
  <c r="M4" i="61"/>
  <c r="M66" i="61"/>
  <c r="M21" i="61"/>
  <c r="M144" i="61"/>
  <c r="M134" i="61" s="1"/>
  <c r="M68" i="61"/>
  <c r="M55" i="61"/>
  <c r="M25" i="61"/>
  <c r="M34" i="61"/>
  <c r="M61" i="61"/>
  <c r="M60" i="61" s="1"/>
  <c r="M82" i="61"/>
  <c r="M45" i="61"/>
  <c r="M74" i="61"/>
  <c r="M48" i="61" l="1"/>
  <c r="M24" i="61"/>
  <c r="M95" i="61"/>
  <c r="M3" i="61"/>
  <c r="M65" i="61"/>
  <c r="O1" i="61" l="1"/>
  <c r="C6" i="42" l="1"/>
  <c r="C5" i="42"/>
  <c r="C4" i="42" l="1"/>
  <c r="C12" i="42" l="1"/>
  <c r="C11" i="42"/>
</calcChain>
</file>

<file path=xl/sharedStrings.xml><?xml version="1.0" encoding="utf-8"?>
<sst xmlns="http://schemas.openxmlformats.org/spreadsheetml/2006/main" count="993" uniqueCount="588">
  <si>
    <t>Količina</t>
  </si>
  <si>
    <t>1.</t>
  </si>
  <si>
    <t>m3</t>
  </si>
  <si>
    <t>m2</t>
  </si>
  <si>
    <t>2.</t>
  </si>
  <si>
    <t>kos</t>
  </si>
  <si>
    <t>3.</t>
  </si>
  <si>
    <t>4.</t>
  </si>
  <si>
    <t>DDV 22%</t>
  </si>
  <si>
    <t>5.</t>
  </si>
  <si>
    <t>ZEMELJSKA DELA</t>
  </si>
  <si>
    <t>ODVODNJAVANJE</t>
  </si>
  <si>
    <t>kpl</t>
  </si>
  <si>
    <t>6.</t>
  </si>
  <si>
    <t>TUJE STORITVE</t>
  </si>
  <si>
    <t>79 311</t>
  </si>
  <si>
    <t>79 351</t>
  </si>
  <si>
    <t>79 514</t>
  </si>
  <si>
    <t>25 151</t>
  </si>
  <si>
    <t>m1</t>
  </si>
  <si>
    <t>44 916</t>
  </si>
  <si>
    <t>43 182</t>
  </si>
  <si>
    <t>35 214</t>
  </si>
  <si>
    <t>,</t>
  </si>
  <si>
    <t>Cestni del</t>
  </si>
  <si>
    <t>Začasna prometna ureditev</t>
  </si>
  <si>
    <t xml:space="preserve">SKUPAJ </t>
  </si>
  <si>
    <t>SKUPAJ Z DDV</t>
  </si>
  <si>
    <t>x</t>
  </si>
  <si>
    <t>Postavka</t>
  </si>
  <si>
    <t>Normativ</t>
  </si>
  <si>
    <t>Opis postavke</t>
  </si>
  <si>
    <t>Opomba postavke</t>
  </si>
  <si>
    <t xml:space="preserve">Enota </t>
  </si>
  <si>
    <t>Cena za enoto</t>
  </si>
  <si>
    <t>Skupaj</t>
  </si>
  <si>
    <t>1  PREDDELA</t>
  </si>
  <si>
    <t>1.1 Geodetska dela</t>
  </si>
  <si>
    <t>0001</t>
  </si>
  <si>
    <t>km</t>
  </si>
  <si>
    <t>0002</t>
  </si>
  <si>
    <t>0003</t>
  </si>
  <si>
    <t>11 412</t>
  </si>
  <si>
    <t xml:space="preserve">km </t>
  </si>
  <si>
    <t>0004</t>
  </si>
  <si>
    <t>14 422</t>
  </si>
  <si>
    <t>1.2 Čiščenje terena</t>
  </si>
  <si>
    <t>0005</t>
  </si>
  <si>
    <t>0006</t>
  </si>
  <si>
    <t>0007</t>
  </si>
  <si>
    <t>0008</t>
  </si>
  <si>
    <t>12 311</t>
  </si>
  <si>
    <t>Odlaganje na trajno odlagališče</t>
  </si>
  <si>
    <t xml:space="preserve">12 372 </t>
  </si>
  <si>
    <t>Rezkanje in odvoz asfaltne krovne plasti v debelini 4 do 7 cm</t>
  </si>
  <si>
    <t xml:space="preserve">12 382 </t>
  </si>
  <si>
    <t>Rezanje asfaltne plasti s talno diamantno žago, debele 6 do 10 cm</t>
  </si>
  <si>
    <t>12 391</t>
  </si>
  <si>
    <t>Odlaganje na trajno deponijo</t>
  </si>
  <si>
    <t>Porušitev in odstranitev obstoječih elementov odvodnjavanja, požiralniki, jaški</t>
  </si>
  <si>
    <t>1.3 Ostala dela</t>
  </si>
  <si>
    <t>13 311</t>
  </si>
  <si>
    <t xml:space="preserve">Organizacija gradbišča, vključno s postavitvijo začasnih objektov. </t>
  </si>
  <si>
    <t>13 312</t>
  </si>
  <si>
    <t xml:space="preserve">Organizacija gradbišča, vključno z odstranitvijo začasnih objektov.  </t>
  </si>
  <si>
    <t>2 ZEMELJSKA DELA</t>
  </si>
  <si>
    <t>2.1 Izkopi</t>
  </si>
  <si>
    <t>21 111</t>
  </si>
  <si>
    <t>Površinski izkop plodne zemljine (humusa)</t>
  </si>
  <si>
    <t>21 234</t>
  </si>
  <si>
    <t>Široki izkop zrnate kamnine - 3. kategorije - strojno z nakladanjem</t>
  </si>
  <si>
    <t>21 997</t>
  </si>
  <si>
    <t>Začasno črpanje vode pri napredovanju izkopa navzdol v vseh kategorijah, s črpalko kapacitete 10 do 15 l/s</t>
  </si>
  <si>
    <t>URA</t>
  </si>
  <si>
    <t>2.2 Planum temeljnih tal</t>
  </si>
  <si>
    <t>22 113</t>
  </si>
  <si>
    <t>Ureditev planuma temeljnih tal zrnate kamnine – 3. kategorije.</t>
  </si>
  <si>
    <t>2.4 Nasipi, zasipi, klini, posteljica in glinasti naboj</t>
  </si>
  <si>
    <t>24 112</t>
  </si>
  <si>
    <t>Vgraditev nasipa iz zrnate kamnine - 3. kategorije</t>
  </si>
  <si>
    <t>2.5 Brežine in zelenice</t>
  </si>
  <si>
    <t>Humuziranje brežine z valjanjem, v debelini do 15 cm - ročno</t>
  </si>
  <si>
    <t>Humuziranje zelenice z valjanjem, v debelini do 15 cm - strojno</t>
  </si>
  <si>
    <t>Doplačilo za zatravitev s semenom</t>
  </si>
  <si>
    <t>2.9 Prevozi, razprostiranje in ureditev deponij materiala</t>
  </si>
  <si>
    <t>Prevoz materiala na razdaljo nad 45 do 50 km</t>
  </si>
  <si>
    <t>17 01 01, 17 02 01, 17 02 03, 17 03 02, 17 04 05, 17 09 04, 17 05 04</t>
  </si>
  <si>
    <t>t</t>
  </si>
  <si>
    <t>29 152</t>
  </si>
  <si>
    <t>Odlaganje odpadne zemljine in kamnine</t>
  </si>
  <si>
    <t>17 05 04</t>
  </si>
  <si>
    <t>3 VOZIŠČNE KONSTRUKCIJE</t>
  </si>
  <si>
    <t>3.1 Nosilne plasti</t>
  </si>
  <si>
    <t>31 131</t>
  </si>
  <si>
    <t>Izdelava nevezane nosilne plasti enakomerno zrnatega drobljenca iz kamnine v debelini do 20 cm</t>
  </si>
  <si>
    <t>31 572</t>
  </si>
  <si>
    <t>3.2 Obrabne in zaporne plasti</t>
  </si>
  <si>
    <t>32 291</t>
  </si>
  <si>
    <t>Izdelava obrabne in zaporne plasti bituminizirane zmesi AC 11 surf, vezivo ......, razred bituminizirane zmesi A ...., v debelini ..... cm</t>
  </si>
  <si>
    <t>32 591</t>
  </si>
  <si>
    <t>Čiščenje utrjene/odrezkane površine podlage pred pobrizgom z bitumenskim vezivom</t>
  </si>
  <si>
    <t>32 562</t>
  </si>
  <si>
    <t>Pobrizg podlage z bitumensko emulzijo 0,4 kg/m2</t>
  </si>
  <si>
    <t>3.5 Robni elementi vozišča</t>
  </si>
  <si>
    <t>Dobava in vgraditev predfabriciranega dvignjenega robnika iz cementnega betona s prerezom 15/25 cm</t>
  </si>
  <si>
    <t>3.6 Bankine</t>
  </si>
  <si>
    <t>4 ODVODNJAVANJE</t>
  </si>
  <si>
    <t xml:space="preserve">4.1 Površinsko odvodnjavanje </t>
  </si>
  <si>
    <t>41 131</t>
  </si>
  <si>
    <t>Tlakovanje jarka z lomljencem, debelina 10 cm, stiki zapolnjeni s cementno malto, na podložni plasti cementnega betona, debeli 10 cm</t>
  </si>
  <si>
    <t>4.3 Globinsko odvodnjavanje - kanalizacija</t>
  </si>
  <si>
    <t>Izdelava kanalizacije iz cevi iz polietilena, vključno s podložno plastjo iz zmesi kamnitih zrn, premera 20 cm, v globini do 1,0 m</t>
  </si>
  <si>
    <t>43 831</t>
  </si>
  <si>
    <t>Preizkus tesnosti cevi premera do 20 cm</t>
  </si>
  <si>
    <t>43 841</t>
  </si>
  <si>
    <t>Pregled vgrajenih cevi s TV kamero</t>
  </si>
  <si>
    <t>4.4 Jaški</t>
  </si>
  <si>
    <t>Vključno z AB vencem z vstavljenim okvirjem, potrebnimi tesnili in spojkami in dobavo na gradbišče</t>
  </si>
  <si>
    <t>44 798</t>
  </si>
  <si>
    <t>Preskus tesnosti jaška premera od 60 do 80 cm</t>
  </si>
  <si>
    <t>s premerom 80 cm</t>
  </si>
  <si>
    <t>4.5 Prepusti</t>
  </si>
  <si>
    <t>6 OPREMA  CEST</t>
  </si>
  <si>
    <t>6.1 Pokončna oprema cest</t>
  </si>
  <si>
    <t>61 132</t>
  </si>
  <si>
    <t>61 217</t>
  </si>
  <si>
    <t>Dobava in vgraditev stebrička za prometni znak iz vroče cinkane jeklene cevi s premerom 64 mm, dolge 3500mm</t>
  </si>
  <si>
    <t>6.2 Označbe na cestišču</t>
  </si>
  <si>
    <t>7 TUJE STORITVE</t>
  </si>
  <si>
    <t>7.9 Preizkusi, nadzor in tehnična dokumentacija</t>
  </si>
  <si>
    <t>Projektantski nadzor</t>
  </si>
  <si>
    <t>ura</t>
  </si>
  <si>
    <t>Geotehnični nadzor ………..</t>
  </si>
  <si>
    <t>Izdelava projektne dokumentacije za projekt izvedenih del</t>
  </si>
  <si>
    <t>79 517</t>
  </si>
  <si>
    <t>Izdelava poročila za vnos podatkov v Banko cestnih podatkov pristojnega upravljavca cest</t>
  </si>
  <si>
    <t>N 79 101</t>
  </si>
  <si>
    <t>Geodetski posnetek končnega stanja po vseh izvedenih gradbenih delih</t>
  </si>
  <si>
    <t>CESTNI DEL</t>
  </si>
  <si>
    <t>PREDDELA</t>
  </si>
  <si>
    <t>VOZIŠČNE KONSTRUKCIJE</t>
  </si>
  <si>
    <t>OPREMA CEST- SIGNALIZACIJA</t>
  </si>
  <si>
    <t>NEPREDVIDENA DELA V VREDNOSTI 10%</t>
  </si>
  <si>
    <t>29 128</t>
  </si>
  <si>
    <t>11 122A</t>
  </si>
  <si>
    <t>Porušitev in odstranitev makadamskega vozišča (dvorišča, priključki) v debelini do 20 cm</t>
  </si>
  <si>
    <t>12 322</t>
  </si>
  <si>
    <t>Porušitev in odstranitev asfaltne plasti v debelini 6 do 10 cm</t>
  </si>
  <si>
    <t>21 323</t>
  </si>
  <si>
    <t>Izkop vezljive zemljine/zrnate kamnine - 3. kategorije za temelje, kanalske rove, prepuste, jaške in drenaže, širine do 1,0 m in globine 1,1 do 2,0 m - ročno, planiranje dna ročno</t>
  </si>
  <si>
    <t>Vgrajen na višino +12cm, koritnice</t>
  </si>
  <si>
    <t>N 24 100</t>
  </si>
  <si>
    <t>Izdelava posteljice iz recikliranega asfalta</t>
  </si>
  <si>
    <t>Vključno z predelavo in vgradnjo v spodnji ustroj</t>
  </si>
  <si>
    <t>Širok izkop zrnate kamnine - 3. kategorije - strojno z nakladanjem</t>
  </si>
  <si>
    <t>29 121</t>
  </si>
  <si>
    <t>Prevoz materiala na razdaljo nad 10 do 15km</t>
  </si>
  <si>
    <t>TAMPON v debelini 20 cm, TD 32</t>
  </si>
  <si>
    <t>35 235</t>
  </si>
  <si>
    <t>Dobava in vgraditev predfabriciranega pogreznjenega robnika iz cementnega betona  s prerezom 15/25 cm</t>
  </si>
  <si>
    <t xml:space="preserve">Vgrajen na višino +0cm </t>
  </si>
  <si>
    <t>Dobava in vgraditev betonskega vrtnega robnika dimenzij 8/20/100</t>
  </si>
  <si>
    <t>36 211</t>
  </si>
  <si>
    <t>Izdelava humuzirane bankine, široke do 0,50 m</t>
  </si>
  <si>
    <t>2.3 Ločilne, drenažne in filtrske plasti ter delovni plato</t>
  </si>
  <si>
    <t>23 312</t>
  </si>
  <si>
    <t>Dobava in vgraditev geotekstilije za ločilno plast (po načrtu), natezna trdnost nad 12 do 14 kN/m2</t>
  </si>
  <si>
    <t>N 35 101</t>
  </si>
  <si>
    <t>Vtoki in iztoki prepustov</t>
  </si>
  <si>
    <t>43 511</t>
  </si>
  <si>
    <t xml:space="preserve">Doplačilo za izdelavo kanalizacije v globini 1,1 do 2 m s cevmi premera do 30 cm </t>
  </si>
  <si>
    <t>Dobava in vgraditev pokrova iz ojačenega cementnega betona, krožnega prereza s premerom 80 cm</t>
  </si>
  <si>
    <t>45 213</t>
  </si>
  <si>
    <t>Izdelava poševne vtočne ali iztočne glave prepusta krožnega prereza iz cementnega betona s premerom  60 cm</t>
  </si>
  <si>
    <t>PLOČNIK</t>
  </si>
  <si>
    <t>Pločnik</t>
  </si>
  <si>
    <t>Izdelava nevezane nosilne plasti enakomerno zrnatega drobljenca iz kamnine v debelini 21 do 30 cm</t>
  </si>
  <si>
    <t>31 132</t>
  </si>
  <si>
    <t>Izdelava jaška iz polietilena, krožnega prereza s premerom 60 cm, globokega 1,0 do 1,5 m</t>
  </si>
  <si>
    <t>44 342</t>
  </si>
  <si>
    <t>N 12 100</t>
  </si>
  <si>
    <t>44 963</t>
  </si>
  <si>
    <t>Dobava in vgraditev pokrova iz duktilne litine z nosilnostjo 250 kN, krožnega prereza s premerom ….. mm</t>
  </si>
  <si>
    <t>Izdelava jaška iz polietilena, krožnega prereza s premerom 80 cm, globokega 1,0 do 1,5 m</t>
  </si>
  <si>
    <t>44 362</t>
  </si>
  <si>
    <t>Zasip kablov in cevi s peskom</t>
  </si>
  <si>
    <t>24 229</t>
  </si>
  <si>
    <t>dolžina stebrička 3100mm</t>
  </si>
  <si>
    <t>24 476</t>
  </si>
  <si>
    <t>Izdelava vzdolžne in prečne drenaže, globoke do 2,5 m, na podložni plasti iz glinastega naboja, z gibljivimi plastičnimi cevmi premera 200 mm</t>
  </si>
  <si>
    <t>N 43 102</t>
  </si>
  <si>
    <t>79 515</t>
  </si>
  <si>
    <t>Izdelava projektne dokumentacije za vzdrževanje in obratovanje</t>
  </si>
  <si>
    <t>25 121</t>
  </si>
  <si>
    <t>25 142</t>
  </si>
  <si>
    <t>Obnova in zavarovanje zakoličbe osi trase ostale javne ceste v gričevnatem terenu.</t>
  </si>
  <si>
    <t>Ponovno zakoličenje in zavarovanje zakoličbe trase ostale javne ceste med delom.</t>
  </si>
  <si>
    <t>Obnova in zavarovanje zakoličbe trase ostale javne ceste - končno zakoličenje.</t>
  </si>
  <si>
    <t>Požiralnik "tip A", rešetka dim. 400x400mm</t>
  </si>
  <si>
    <t>Od tega 145 m3 za ponovno vgradnjo, 200 m3 strojno z nakladanjem za odvoz na trajno deponijo.</t>
  </si>
  <si>
    <t>Požiralnik DN625 TIP A, vključno z dobavo na gradbišče in montažo</t>
  </si>
  <si>
    <t>5111, 5112, 5122-2, 5122, 5121-4</t>
  </si>
  <si>
    <t>m</t>
  </si>
  <si>
    <t>44 969</t>
  </si>
  <si>
    <t>Od tega 27 m regionalna cesta</t>
  </si>
  <si>
    <t xml:space="preserve">Dobava kamnitega materiala iz stranskega odriva, vključno s sejalno analizo in potrditvijo geomehanika. </t>
  </si>
  <si>
    <t>Sejanje travnega semena</t>
  </si>
  <si>
    <t>TAMPON v debelini 20cm, D32, dvorišča, individualni priključki</t>
  </si>
  <si>
    <t>36 133</t>
  </si>
  <si>
    <t>Bankina širine 1,00 m, regionalna cesta</t>
  </si>
  <si>
    <t>Izdelava bankine iz drobljenca, široke 0,76 do 1,00 m</t>
  </si>
  <si>
    <t>Berma širine 0,50 m, individualni priključki, priključki</t>
  </si>
  <si>
    <t>BC jaški z stranskim vtokom betonskih kanalet</t>
  </si>
  <si>
    <t>Dobava in vgraditev pokrova iz duktilne litine z nosilnostjo 400 kN, s prerezom …/… mm</t>
  </si>
  <si>
    <t>Zasip meteorne kanalizacije in revizijskih jaškov</t>
  </si>
  <si>
    <t>Izdelava temelja iz cementnega betona C 12/15, globine 80 cm, premera 30 cm</t>
  </si>
  <si>
    <t>62 112</t>
  </si>
  <si>
    <t>Izdelava tankoslojne vzdolžne označbe na vozišču z enokomponentno belo barvo, vključno 250 g/m2 posipa z drobci / kroglicami stekla, strojno, debelina plasti suhe snovi 250 mikrometra, širina črte 12 cm</t>
  </si>
  <si>
    <t>62 252</t>
  </si>
  <si>
    <t>Doplačilo za izdelavo prekinjenih vzdolžnih označb na vozišču, širina črte 12 cm</t>
  </si>
  <si>
    <t>Dobava in pritrditev prometnega znaka, podloga iz aluminijaste pločevine, znak z …. Barvo - folijo… vrste, velikost od …m2</t>
  </si>
  <si>
    <t>N61 723</t>
  </si>
  <si>
    <t xml:space="preserve">Vključno z dobavo in vgradnjo podložnega betona drenaže v debelini 10 cm. </t>
  </si>
  <si>
    <t>11 132</t>
  </si>
  <si>
    <t>N11 100</t>
  </si>
  <si>
    <t>N11 101</t>
  </si>
  <si>
    <t>N11 102</t>
  </si>
  <si>
    <t>N11 103</t>
  </si>
  <si>
    <t>SKUPAJ brez DDV</t>
  </si>
  <si>
    <t>22% DDV</t>
  </si>
  <si>
    <t>SKUPAJ z DDV</t>
  </si>
  <si>
    <t>Zap.št.</t>
  </si>
  <si>
    <t>Popis del</t>
  </si>
  <si>
    <t>Enotna cena (EUR)</t>
  </si>
  <si>
    <t>Skupna vrednost (EUR)</t>
  </si>
  <si>
    <t>Dobava, postavitev in kasnejša odstranitev gradbiščne ograje iz zaščitne mreže oz. panojev, dimenzij 2.00 m x  2.00 m, vključno s postavitvijo nosilnih stebrov. Za fiksni del gradbišča se predvidi 110 m ograje in 200 m ograje se predvidi za premični del gradbišča.</t>
  </si>
  <si>
    <t>Izdelava, montaža in kasnejša odstranitev dvokrilnih vrat, dimenzij 4.00 m x 2.00 m, iz lesenega ogrodja in polnila iz žičnega pletiva.</t>
  </si>
  <si>
    <t>Dobava, montaža in demontaža enokrilnih vhodnih in izhodnih vrat, dimenzij 1.00 m x 2.00 m, iz pločevine.</t>
  </si>
  <si>
    <t>Dobava, montaža in demontaža gradbiščne napisne table.</t>
  </si>
  <si>
    <t>Postavitev, odstranitev in amortizacija tipskega zabojnika za pisarno, garderobo, skladišče in prostor za počitek, dimenzij 2.40 m x 6.10 m.</t>
  </si>
  <si>
    <t>Postavitev, odstranitev in amortizacija skladišča za nevarne snovi, dimenzij 2.00 m x 2.40 m.</t>
  </si>
  <si>
    <t>Izdelava in kasnejša porušitev lesenega nadstreška za tesarsko delavnico, dimenzij 4.00 m x 5.00 m.</t>
  </si>
  <si>
    <t>Prevoz, najem in vzdrževanje sanitarnih kabin tip Vigrad</t>
  </si>
  <si>
    <t>Izvedba in odstranitev gradbiščnih elektroinstalacij, vključno s priključkom na elektroomrežje.</t>
  </si>
  <si>
    <t>Dobava, montaža in demontaža ter amortizacija glavne gradbiščne elektro omarice.</t>
  </si>
  <si>
    <t>Izvedba in odstranitev gradbiščnih vodoinstalacij, vključno s priklopom vode.</t>
  </si>
  <si>
    <t>Ureditev dostopov in poti ter zavarovanja proti okolici.</t>
  </si>
  <si>
    <t>komplet</t>
  </si>
  <si>
    <t>Izvedba ustreznih označitev na gradbišču za: nošenje varnostne čelade, prepoved vstopa na gradbišče, omejitev hitrosti, nevarnost visečega bremena; gradbiščna tabla.</t>
  </si>
  <si>
    <t>Nabava ustrezne opreme za nudenje prve pomoči - omarica prve pomoči.</t>
  </si>
  <si>
    <t>Opravljanje ustreznih pregledov električne opreme pred začetkom del in ustrezna namestitev in zagotovitev varovalne opreme.</t>
  </si>
  <si>
    <t xml:space="preserve">Namestitev ustreznega števila gasilnikov na gradbišču 6 x S9 ABC na prah.  </t>
  </si>
  <si>
    <t>Zavarovanje gradbišča.</t>
  </si>
  <si>
    <t>Ustrezno odstranitev komunalnih odpadkov, ki nastanejo pri gradnji (pri pooblaščeni instituciji).</t>
  </si>
  <si>
    <t>Nadzor upravljavca javnega vodovodnega omrežja (JVO)</t>
  </si>
  <si>
    <t>Postavitev in zavarovanje prečnega profila za komunalne vode (kanalizacija, vodovod)</t>
  </si>
  <si>
    <t>Postavitev in zavarovanje prečnega profila ostale javne ceste v ravninskem terenu.</t>
  </si>
  <si>
    <t>12 321</t>
  </si>
  <si>
    <t>Porušitev in odstranitev asfaltne plasti v debelini do 5 cm</t>
  </si>
  <si>
    <t>Hodnik za pešce, 6 m3 predelava in vgradnja v posteljico.</t>
  </si>
  <si>
    <t xml:space="preserve">Od tega 34 m2 priključkov, 46 m3 predelava in vgradnja v posteljico. (dovozi, glavna cesta). </t>
  </si>
  <si>
    <t>Od tega 7 m3 iz regionalne ceste v debelini 5 cm (vklop v obstoječe stanje), predelava in vgradnja v posteljico.</t>
  </si>
  <si>
    <t>Porušitev in odstranitev robnika iz cementnega betona 15/25/100 cm</t>
  </si>
  <si>
    <t>Porušitev in odstranitev robnika iz cementnega betona 8/20/100 cm</t>
  </si>
  <si>
    <t xml:space="preserve">Strojno z odrivom. Od tega 60 m3 na začasno deponijo za ponovno uporabo. </t>
  </si>
  <si>
    <t>Od tega 34 parkirišče</t>
  </si>
  <si>
    <t>Od tega 38  m2 individualni priključki, uvozi</t>
  </si>
  <si>
    <t>Izdelava posteljice iz drobljenih kamnitih zrn v debelini 50 cm</t>
  </si>
  <si>
    <t>Dobava kamnitega materiala D63/125 iz kamnoloma, od tega 17 m3  parkirišče v debelini 50 cm, vključno s sejalno analizo in potrditvijo geomehanika.</t>
  </si>
  <si>
    <t>N 24 101</t>
  </si>
  <si>
    <t>Zasip cevne drenaže z zmesjo kamnitih zrn, 0,1 do 0,2 m3/m1, po načrtu</t>
  </si>
  <si>
    <t>8 m3, humus s stranskega odriva</t>
  </si>
  <si>
    <t>9 m3, humus s stranskega odriva</t>
  </si>
  <si>
    <t>Parkirišče</t>
  </si>
  <si>
    <t>17 m3 odlaganje na trajno deponijo</t>
  </si>
  <si>
    <r>
      <t xml:space="preserve">Od tega 28m3 izkop parkirišča.  </t>
    </r>
    <r>
      <rPr>
        <sz val="10"/>
        <color theme="1"/>
        <rFont val="Arial"/>
        <family val="2"/>
        <charset val="238"/>
      </rPr>
      <t>Od tega 188 m3 za nasip iz stranskega odriva za cesto, 220 m3 na trajno odlagališče.</t>
    </r>
    <r>
      <rPr>
        <sz val="10"/>
        <rFont val="Arial"/>
        <family val="2"/>
        <charset val="238"/>
      </rPr>
      <t xml:space="preserve"> Vključno z odvozom na trajno skladišče.</t>
    </r>
  </si>
  <si>
    <t>Dobava kamnitega materiala D63/125 iz kamnoloma v debelini 35 cm, vključno s sejalno analizo in potrditvijo geomehanika.</t>
  </si>
  <si>
    <t>Vgraditev posteljice v debelini plasti do 40 cm iz vezljive zemljine – 3. kategorije</t>
  </si>
  <si>
    <t>24 431</t>
  </si>
  <si>
    <t>PREDRAČUN LOKALNE CESTE LC410101 čez most Strniša št. načrta: 307-2024-C</t>
  </si>
  <si>
    <t>PREDRAČUN PLOČNIKA OB LOKALNI CESTI LC410101 čez most Strniša št. načrta: 307-2024-C</t>
  </si>
  <si>
    <t>44 363</t>
  </si>
  <si>
    <t>Izdelava jaška iz polietilena, krožnega prereza s premerom 80 cm, globokega 1,5 do 2,0 m</t>
  </si>
  <si>
    <t>Obbetoniranje iztočne cevi MK kanalizacije DN200 v naklonu brežine</t>
  </si>
  <si>
    <t>št.projekta: 307-1-2024</t>
  </si>
  <si>
    <t>Rekonstrukcija lokalne ceste LC410101 čez most Strniša št. načrta: 2307-1-2024-C</t>
  </si>
  <si>
    <t>PREMOSTITVENA KONSTRUKCIJA</t>
  </si>
  <si>
    <t>Izdelava nosilne plasti bituminizirane zmesi AC 32 base B 50/70, A3 v debelini 10 cm</t>
  </si>
  <si>
    <t>Izdelava nosilne plasti bituminizirane zmesi AC 16 base B 50/70, A4,  v debelini 5 cm</t>
  </si>
  <si>
    <t>AC 8 surf B 70/100, A5,  v debelini 4 cm</t>
  </si>
  <si>
    <t>12 212</t>
  </si>
  <si>
    <t>Demontaža prometnega znaka na dveh podstavkih</t>
  </si>
  <si>
    <t>Vključno z odstranitvijo temelja in odlaganjem na TRAJNO odlagališče - ponovna vgradnja po končanju del - tabla za naselje in konec naselja "RAVNE"</t>
  </si>
  <si>
    <t>folija RA2 vrste (krajevna tabla "Ravne") - dimenzije 1200x500mm</t>
  </si>
  <si>
    <t>5122, 5/5/5</t>
  </si>
  <si>
    <t>5122-2 1/1/1</t>
  </si>
  <si>
    <t>Investitor:</t>
  </si>
  <si>
    <t xml:space="preserve">Občina Šoštanj 
Trg svobode 12, 
3325 Šoštanj
</t>
  </si>
  <si>
    <t>Objekt:</t>
  </si>
  <si>
    <t xml:space="preserve">Rekonstrukcija mostu čez Bečovnico 
Na LC 410 101 (Strniša)
</t>
  </si>
  <si>
    <t>Del objekta:</t>
  </si>
  <si>
    <t>MOST pri Strnišu</t>
  </si>
  <si>
    <t>Stop. obd.:</t>
  </si>
  <si>
    <t xml:space="preserve">Št. proj.: </t>
  </si>
  <si>
    <t>307-1-2024</t>
  </si>
  <si>
    <t>Št. Načrta:</t>
  </si>
  <si>
    <t>T.2.2 PREDRAČUN Z REKAPITULACIJO STROŠKOV</t>
  </si>
  <si>
    <t>V cene na enoto mora ponudnik vključiti:</t>
  </si>
  <si>
    <t>- vsa pripravljalna, pomožna in zaključna dela, ki niso posebej navedena,</t>
  </si>
  <si>
    <t>- vse zaščite komunalnih vodov in obstoječih objektov v okolici,</t>
  </si>
  <si>
    <t>- strošek vseh dobav in transportov,</t>
  </si>
  <si>
    <t>- vse postavke zajemajo dobavo materialov in montažo,</t>
  </si>
  <si>
    <t>- vsa pomožna dela,</t>
  </si>
  <si>
    <t>- vzdrževanje in čiščenje gradbišča, opažev, delovnih strojev, ….</t>
  </si>
  <si>
    <t>- popravilo vseh poškodb, ki bi nastale kot posledica izvajanja dela ali v zvezi z deli na</t>
  </si>
  <si>
    <t xml:space="preserve">  drugih objektih in na prometnicah.</t>
  </si>
  <si>
    <t>- plačilo taks nadomestil za uporabo deponij, upravnih postopkov,…</t>
  </si>
  <si>
    <t>Opombe:</t>
  </si>
  <si>
    <t>- v popisu del je upoštevan izkop v naklonu 10%</t>
  </si>
  <si>
    <t>- količine izkopov v popisu del so predvidene za material v raščenem stanju,</t>
  </si>
  <si>
    <t>- nasipi in zasipi se obračunajo po prostornini utrjenega materiala do potrebne zbitosti.</t>
  </si>
  <si>
    <t>Dimenzije premostitvene plošče:</t>
  </si>
  <si>
    <t>- dolžina:     L = 7,80 m</t>
  </si>
  <si>
    <t>- širina:       š = 9,5 m</t>
  </si>
  <si>
    <t>- višina:       h = 0,50 m</t>
  </si>
  <si>
    <t>Maribor, Oktober 2025</t>
  </si>
  <si>
    <t>REKAPITULACIJA</t>
  </si>
  <si>
    <t xml:space="preserve">ZEMELJSKA DELA </t>
  </si>
  <si>
    <t>GRADBENA IN OBRTNIŠKA DELA</t>
  </si>
  <si>
    <t>OPREMA CEST</t>
  </si>
  <si>
    <t>NEPREDVIDENA DELA (10 %)</t>
  </si>
  <si>
    <t>SKUPAJ:</t>
  </si>
  <si>
    <t>22 % DDV</t>
  </si>
  <si>
    <t>SKUPAJ Z DDV-jem</t>
  </si>
  <si>
    <t>Cena</t>
  </si>
  <si>
    <t>Cena skupaj</t>
  </si>
  <si>
    <t>1.1</t>
  </si>
  <si>
    <t xml:space="preserve">Geodetska dela </t>
  </si>
  <si>
    <t>S11 313</t>
  </si>
  <si>
    <t>Postavitev in zavarovanje profilov za zakoličbo objekta s površino do 50 m2.</t>
  </si>
  <si>
    <t>S11 321</t>
  </si>
  <si>
    <t xml:space="preserve">Določitev in preverjanje položajev, višin in smeri pri gradnji objekta s površino do 200 m2. </t>
  </si>
  <si>
    <t>1.2</t>
  </si>
  <si>
    <t xml:space="preserve">Ostala preddela </t>
  </si>
  <si>
    <t>1.2.1</t>
  </si>
  <si>
    <t>Pripravljalna dela pri objektih</t>
  </si>
  <si>
    <t>S13 211</t>
  </si>
  <si>
    <t>Pripravljalna dela: K temu štejemo dovoz, postavitev in pripravo vseh za izvajanje del potrebnih strojev, pogonskin naprav, odrov, pribora, orodij. S površin, ki so namenjene za ureditev gradbišča je potrebno odstraniti humus in ravnati v smislu predpisov. Varnostni higienske tehnične ukrepe za preskrbovalne vode, za pogonske in higienske naprave je potrebno izvesti v skladu z ustreznimi predpisi in standardi. Gradbišče je potrebno označiti v smislu cestnoprometnih predpisov s potrebnimi znaki. Celotno gradbišče zavarovati z zaščitnimi ograjami višine min. 1,50 m.</t>
  </si>
  <si>
    <t>S13 251</t>
  </si>
  <si>
    <r>
      <t xml:space="preserve">Črpanje vode za zavarovanje gradbene jame, nad 10 l/s. </t>
    </r>
    <r>
      <rPr>
        <i/>
        <sz val="10"/>
        <rFont val="Arial CE"/>
        <charset val="238"/>
      </rPr>
      <t>Opomba: Začasna preusmeritev vodotoka v cevi po potrebi.</t>
    </r>
  </si>
  <si>
    <t>N13 244</t>
  </si>
  <si>
    <t>Zavarovanje gradbene jame v času gradnje s pripravo načrta zavarovanja (pripravi izvajalec); predvidoma s torkret betonom in s vtisnjeno mrežo, po predlogu geomehanika</t>
  </si>
  <si>
    <t>1.3.2</t>
  </si>
  <si>
    <t xml:space="preserve">Začasni objekti </t>
  </si>
  <si>
    <t>S13 311</t>
  </si>
  <si>
    <t>Organizacija gradbišča, vključno s postavitvijo in vzdrževanjem, ter najemom začasnih objektov.</t>
  </si>
  <si>
    <t>S13 312</t>
  </si>
  <si>
    <t>Organizacija gradbišča, vključno z odstranitvijo začasnih objektov.</t>
  </si>
  <si>
    <t>PREDDELA SKUPAJ:</t>
  </si>
  <si>
    <t>2</t>
  </si>
  <si>
    <t>2.1</t>
  </si>
  <si>
    <t>Izkopi</t>
  </si>
  <si>
    <t>Odstranitev obstoječega objekta, skupaj z nakladanjem in odvozom porušenega materiala na končno deponijo v oddaljenosti cca 10km. V ceni je zajeta rušitev celotnega  obstroječega AB objekta, skupaj z  armaturo, hidroizolacijo ter asfaltno oblogo</t>
  </si>
  <si>
    <r>
      <t>m</t>
    </r>
    <r>
      <rPr>
        <sz val="10"/>
        <rFont val="Calibri"/>
        <family val="2"/>
        <charset val="238"/>
      </rPr>
      <t>³</t>
    </r>
  </si>
  <si>
    <t>S21 113</t>
  </si>
  <si>
    <t>Površinski izkop plodne zemljine  1. kategorije  strojno z odrivom do 100 m.</t>
  </si>
  <si>
    <t>S21 434</t>
  </si>
  <si>
    <t>Izkop vezljive zemljine/zrnate kamnine – 3. kategorije za gradbene jame za objekte, globine do 3,0 m – strojno, planiranje dna strojno</t>
  </si>
  <si>
    <t>Izkop vezljive zemljine – 2. kategorije za gradbene jame za objekte, globine 3 do 4,0 m – strojno, planiranje dna ročno.</t>
  </si>
  <si>
    <t>2.2</t>
  </si>
  <si>
    <t>Planum temeljnih tal</t>
  </si>
  <si>
    <t>S22 114</t>
  </si>
  <si>
    <t>Ureditev planuma temeljnih tal mehke  zemljine – 3. kategorije.</t>
  </si>
  <si>
    <r>
      <t>m</t>
    </r>
    <r>
      <rPr>
        <sz val="10"/>
        <rFont val="Calibri"/>
        <family val="2"/>
        <charset val="238"/>
      </rPr>
      <t>²</t>
    </r>
  </si>
  <si>
    <t>2.3</t>
  </si>
  <si>
    <t xml:space="preserve">Nasipi, zasipi, klini, posteljice in glinasti naboj </t>
  </si>
  <si>
    <t>S24 111</t>
  </si>
  <si>
    <t>Vgraditev nasipa iz vezljive zemljine – 3. kategorije (zasip pod strugo,med krili in terenom). 15% zasipa iz izkopanega materiala.</t>
  </si>
  <si>
    <t>S24 326</t>
  </si>
  <si>
    <r>
      <t xml:space="preserve">Izdelava klina iz zrnate kamninte - 3. kategorije z dobavo iz gramoznice.     </t>
    </r>
    <r>
      <rPr>
        <i/>
        <sz val="10"/>
        <rFont val="Arial CE"/>
        <charset val="238"/>
      </rPr>
      <t>Opomba: Zasip in nasip za opornikom in temeljem v slojih po 30 cm s komprimacijo na 98% SPP. 15% zasipa iz izkopanega materiala.</t>
    </r>
  </si>
  <si>
    <t>2.4</t>
  </si>
  <si>
    <t>Brežine in zelenice</t>
  </si>
  <si>
    <t>S25 111</t>
  </si>
  <si>
    <t>Humuziranje brežine brez valjanja, v debelini do 15 cm - ročno.</t>
  </si>
  <si>
    <t>S25 151</t>
  </si>
  <si>
    <t>Doplačilo za zatravitev s semenom.</t>
  </si>
  <si>
    <t>0009</t>
  </si>
  <si>
    <t xml:space="preserve">S 4 1 142 </t>
  </si>
  <si>
    <t>m³</t>
  </si>
  <si>
    <t>0010</t>
  </si>
  <si>
    <t>2.5</t>
  </si>
  <si>
    <t>Prevozi, razprostiranje in ureditev deponij materiala</t>
  </si>
  <si>
    <t>0011</t>
  </si>
  <si>
    <t>N29 122</t>
  </si>
  <si>
    <t>Prevoz izkopanega materiala na trajno deponijo na razdaljo nad 10 do 15 km, vključno z nakladanjem in razkladanjem materiala.(opombe: vključno s plačilom vseh dajatev)</t>
  </si>
  <si>
    <t>2.7</t>
  </si>
  <si>
    <t>Koli in vodnjaki</t>
  </si>
  <si>
    <t>0012</t>
  </si>
  <si>
    <t>N27 101</t>
  </si>
  <si>
    <t>Izdelava platoja za izvedbo pilotov.</t>
  </si>
  <si>
    <t>0013</t>
  </si>
  <si>
    <t>S27 111</t>
  </si>
  <si>
    <t>Izdelava uvrtanih kolov iz ojačenega cementnega betona, C25/30, XC2,PV-II, Dmax=16mm, sistema Benotto, premera 80 cm, izkop v vezljivi zemljini/zrnati kamnini, dolžine do 10 m. V ceno vključiti dovoz, postavite, vzdrževanje, demontiranje in odvoz vseh potrebnih strojev, dobavo in vgraditev vseh potrebnih materialov. Količina armature 178kg/m3, beton 14,80m3</t>
  </si>
  <si>
    <t>0014</t>
  </si>
  <si>
    <t>S27 161</t>
  </si>
  <si>
    <t>Obsekanje uvrtanih kolov iz ojačenega cementnega betona, premera 80 cm.</t>
  </si>
  <si>
    <t>ZEMELJSKA DELA SKUPAJ:</t>
  </si>
  <si>
    <t>5</t>
  </si>
  <si>
    <t>5.1</t>
  </si>
  <si>
    <t>Tesarska dela</t>
  </si>
  <si>
    <t>S51 211</t>
  </si>
  <si>
    <r>
      <t xml:space="preserve">Izdelava podprtega opaža za ravne temelje.                                     </t>
    </r>
    <r>
      <rPr>
        <i/>
        <sz val="10"/>
        <rFont val="Arial CE"/>
        <charset val="238"/>
      </rPr>
      <t>Opomba: opaž temeljev  VB-0</t>
    </r>
  </si>
  <si>
    <t>S51 333</t>
  </si>
  <si>
    <r>
      <t xml:space="preserve">Izdelava dvostranskega vezanega opaža za raven zid, visok 2,1 do 4 m (stene in krila).                                             </t>
    </r>
    <r>
      <rPr>
        <i/>
        <sz val="10"/>
        <rFont val="Arial CE"/>
        <charset val="238"/>
      </rPr>
      <t>Opomba: opaž opornikov in kril; vsi vidni robovi so posneti, opaž zunanjih betonov za vidni beton VB-1</t>
    </r>
  </si>
  <si>
    <t>S51 613</t>
  </si>
  <si>
    <r>
      <t xml:space="preserve">Izdelava podprtega opaža za ravno ploščo s podporo, visoko 2,1 do 4 m.               </t>
    </r>
    <r>
      <rPr>
        <i/>
        <sz val="10"/>
        <rFont val="Arial CE"/>
        <charset val="238"/>
      </rPr>
      <t>Opomba: premostitvena plošča, opaž za vidni beton VB1</t>
    </r>
  </si>
  <si>
    <t>S51 631</t>
  </si>
  <si>
    <r>
      <t xml:space="preserve">Izdelava podprtega opaža za stranice ravnih plošč.                                                     </t>
    </r>
    <r>
      <rPr>
        <i/>
        <sz val="10"/>
        <rFont val="Arial CE"/>
        <charset val="238"/>
      </rPr>
      <t>Opomba: bočne stranice opornikov, kril, premostitvene plošče; vsi vidni robovi so posneti, opaž za vidni beton VB-1</t>
    </r>
  </si>
  <si>
    <t>S51 711</t>
  </si>
  <si>
    <r>
      <t xml:space="preserve">Izdelava podprtega opaža robnega venca na premostitvenem objektu.                                                     </t>
    </r>
    <r>
      <rPr>
        <i/>
        <sz val="10"/>
        <rFont val="Arial CE"/>
        <charset val="238"/>
      </rPr>
      <t>Opomba:  opaž za vidni beton VB-2</t>
    </r>
  </si>
  <si>
    <t>5.2</t>
  </si>
  <si>
    <t>Dela z jeklom za ojačitev</t>
  </si>
  <si>
    <t>N52 221</t>
  </si>
  <si>
    <t>Dobava in postavitev rebrastih žic iz visokovrednega naravno trdega jekla B 500 (B) s premerom do 12 mm, za enostavno ojačitev.</t>
  </si>
  <si>
    <t>kg</t>
  </si>
  <si>
    <t>N52 224</t>
  </si>
  <si>
    <t>Dobava in postavitev rebrastih žic iz visokovrednega naravno trdega jekla B 500 (B) s premerom nad 12 mm, za enostavno ojačitev.</t>
  </si>
  <si>
    <t>5.3</t>
  </si>
  <si>
    <t>Dela s cementnim betonom</t>
  </si>
  <si>
    <t>S53 116</t>
  </si>
  <si>
    <r>
      <t xml:space="preserve">Dobava in vgraditev podložnega cementnega betona C 12/15 v prerez do 0,15 m3/m2-m.                           </t>
    </r>
    <r>
      <rPr>
        <i/>
        <sz val="10"/>
        <rFont val="Arial CE"/>
        <charset val="238"/>
      </rPr>
      <t>Opomba: podbetoni</t>
    </r>
  </si>
  <si>
    <t>S53 117</t>
  </si>
  <si>
    <r>
      <t xml:space="preserve">Dobava in vgraditev cementnega betona   C 12/15 v prerez do 0,15 m3/m2-m.                           </t>
    </r>
    <r>
      <rPr>
        <i/>
        <sz val="10"/>
        <rFont val="Arial CE"/>
        <charset val="238"/>
      </rPr>
      <t>Opomba: pusti podbeton korita struge (10cm)</t>
    </r>
  </si>
  <si>
    <t>S53 341</t>
  </si>
  <si>
    <r>
      <t xml:space="preserve">Dobava in vgraditev ojačanega cementnega betona C 30/37 v temeljne grede, stopnja izpostavljenosti XC2.                       </t>
    </r>
    <r>
      <rPr>
        <i/>
        <sz val="10"/>
        <rFont val="Arial CE"/>
        <charset val="238"/>
      </rPr>
      <t>Opomba: C30/37; XC4/XD3/XF2 v/c 0,45 PV-II Cl 0,2 Dmax 32 S4 VB 1</t>
    </r>
  </si>
  <si>
    <t>S53 349</t>
  </si>
  <si>
    <r>
      <t xml:space="preserve">Dobava in vgraditev ojačanega cementnega betona C 30/37 v stene opornikov in krila, stopnja izpostavljenosti XC4/XD1.                                        </t>
    </r>
    <r>
      <rPr>
        <i/>
        <sz val="10"/>
        <rFont val="Arial CE"/>
        <charset val="238"/>
      </rPr>
      <t>Opomba: C30/37; XC4/XD3/XF2 v/c 0,45 PV-II Cl 0,2 Dmax 32 S4 VB 1</t>
    </r>
  </si>
  <si>
    <t>S53 361</t>
  </si>
  <si>
    <r>
      <t xml:space="preserve">Dobava in vgraditev ojačanega cementnega betona C 30/37 v prekladno konstrukcijo tipa polne plošče, stopnja izpostavljenosti XC4/XD1.                                          </t>
    </r>
    <r>
      <rPr>
        <i/>
        <sz val="10"/>
        <rFont val="Arial CE"/>
        <charset val="238"/>
      </rPr>
      <t>Opomba: C30/37; XC4/XD1/XF3; v/c 0,45; PV-II; Cl 0,2; Dmax16; VB-1</t>
    </r>
  </si>
  <si>
    <t>S53 372</t>
  </si>
  <si>
    <r>
      <t xml:space="preserve">Dobava in vgraditev ojačanega cementnega betona C 30/37 v hodnike in robne vence na premostitvenih objektih in podpornih ali opornih konstrukcijah, stopnja izpostavljenosti XC4/XD3.                    </t>
    </r>
    <r>
      <rPr>
        <i/>
        <sz val="10"/>
        <rFont val="Arial CE"/>
        <charset val="238"/>
      </rPr>
      <t>Opomba: C30/37; XC4/XD3/XF4; v/c 0,45; PV-II; Cl 0,2; Dmax16; VB-2</t>
    </r>
  </si>
  <si>
    <t>5.4</t>
  </si>
  <si>
    <t>Ključavničarska dela in dela v jeklu</t>
  </si>
  <si>
    <t>0015</t>
  </si>
  <si>
    <t>S58 821</t>
  </si>
  <si>
    <t>Dobava in vgraditev merilnih čepov, vključno navezavo na veljavno nivelmansko mrežo. (na sredino prekladne konstrukcije)</t>
  </si>
  <si>
    <t>0016</t>
  </si>
  <si>
    <t>S58 911</t>
  </si>
  <si>
    <t>Dobava in vgraditev kovinske plošče z vpisanim nazivom izvajalca in letom rekonstrukcije objekta. Na ograji za pešce na gorvodni strani objekta.</t>
  </si>
  <si>
    <t>5.5</t>
  </si>
  <si>
    <t>Zaščitna dela</t>
  </si>
  <si>
    <t>5.5.1</t>
  </si>
  <si>
    <t>Hidroizolacije</t>
  </si>
  <si>
    <t>0017</t>
  </si>
  <si>
    <t>S59 411</t>
  </si>
  <si>
    <t>Priprava podlage – površine cementnega betona z vodnim curkom.</t>
  </si>
  <si>
    <t>0018</t>
  </si>
  <si>
    <t>S59 432</t>
  </si>
  <si>
    <t>Izdelava sprijemne plasti - osnovnega premaza z reakcijsko smolo v dveh ali več slojih in količini od 0,61 do 0,8 kg/m2.</t>
  </si>
  <si>
    <t>0019</t>
  </si>
  <si>
    <t>S59 442</t>
  </si>
  <si>
    <t>Posip sprijemne plasti - osnovnega premaza s posušenim kremenčevim peskom zrnavosti 0,5/1 mm, količina 1,1 do 1,5 kg/m2.</t>
  </si>
  <si>
    <t>0020</t>
  </si>
  <si>
    <t>S59 651</t>
  </si>
  <si>
    <r>
      <t xml:space="preserve">Izdelava hidroizolacije z bitumenskimi trakovi, debelimi 4,5 ali 5 mm, sprijemna plast iz reakcijske smole, v eni plasti.          </t>
    </r>
    <r>
      <rPr>
        <i/>
        <sz val="10"/>
        <rFont val="Arial CE"/>
        <charset val="238"/>
      </rPr>
      <t>Opomba: premostitvena plošča</t>
    </r>
  </si>
  <si>
    <t>0021</t>
  </si>
  <si>
    <t>S59 751</t>
  </si>
  <si>
    <r>
      <t xml:space="preserve">Izdelava dvakratnega hladnega bitumenskega premaza in zaščitne plasti iz čepaste folije.                               </t>
    </r>
    <r>
      <rPr>
        <i/>
        <sz val="10"/>
        <rFont val="Arial CE"/>
        <charset val="238"/>
      </rPr>
      <t xml:space="preserve">Opomba: betonske površine v stiku z zemljo </t>
    </r>
  </si>
  <si>
    <t>0022</t>
  </si>
  <si>
    <t>S59 831</t>
  </si>
  <si>
    <r>
      <t xml:space="preserve">Zatesnitev mejnih površin-stikov, širokih do 20mm in globokih do 4cm, s predhodnim premazom bližnjih površin in zapolnitvijo z bitumensko zmesjo za tesnenje stikov.    </t>
    </r>
    <r>
      <rPr>
        <i/>
        <sz val="10"/>
        <rFont val="Arial CE"/>
        <charset val="238"/>
      </rPr>
      <t>Opomba: izvedba elastičnega stika med robnim vencem in asfaltnim voziščem</t>
    </r>
  </si>
  <si>
    <t>0023</t>
  </si>
  <si>
    <t>S59 976</t>
  </si>
  <si>
    <t>Izdelava vmesne tesnilne plasti z enojnim lepljenim bitumenskim trakom debeline 3 mm, s čelnim stikovanjem, poraba bitumenske lepilne zmesi do 1,5 kg/m2 Opomba: zatesnitev rege med krilom in robnim vencem</t>
  </si>
  <si>
    <t>GRADBENA IN OBRTNIŠKA DELA SKUPAJ:</t>
  </si>
  <si>
    <t>6</t>
  </si>
  <si>
    <t>6.1</t>
  </si>
  <si>
    <t>Oprema za zavarovanje prometa</t>
  </si>
  <si>
    <t>N64 511</t>
  </si>
  <si>
    <t>Dobava in vgraditev jeklene ograje, ograja je izvedena iz okroglih varjenih tipskih cevi, višine h=1,2m, vključno vse elemente, upoštevati ves pritrdilni matrerial. (po načrtu)</t>
  </si>
  <si>
    <t>Dobava in vgradnja AB revizijskega jaška. AB revizijski jašek sestoji iz betonske cevi fi80/100cm. Vključno z pokrovom nosilnosti 125kN</t>
  </si>
  <si>
    <t>Dobava in montaža PEHD cevi fi50mm za potrebe KKS. PEHD cev se izvede v gorvodnem robnem vencu z navezavo na jašek BC fi80/100</t>
  </si>
  <si>
    <t>Dobava in montaža PEHD cevi fi50mm PEHD cev se izvede v  robnem vencu</t>
  </si>
  <si>
    <t>OPREMA CEST SKUPAJ:</t>
  </si>
  <si>
    <t>7</t>
  </si>
  <si>
    <t>7.1</t>
  </si>
  <si>
    <t>Preskusi, nadzor, tehnična dokumentacija</t>
  </si>
  <si>
    <t>S79 311</t>
  </si>
  <si>
    <t>Projektantski nadzor v času izvajanja del.</t>
  </si>
  <si>
    <t>ur</t>
  </si>
  <si>
    <t>S79 351</t>
  </si>
  <si>
    <t>Geotehnični nadzor v času izvajanja del.</t>
  </si>
  <si>
    <t>S79 514</t>
  </si>
  <si>
    <t>Izdelava projektne dokumentacije za projekt izvedenih del.</t>
  </si>
  <si>
    <t>TUJE STORITVE SKUPAJ:</t>
  </si>
  <si>
    <t>Pripravil: Maja Vindiš</t>
  </si>
  <si>
    <t>Obstoječi vodovod</t>
  </si>
  <si>
    <t>Zakoličba oz. trasna in višinska obeležba obstoječih komunalnih in drugih vodov in zaščita teh vodov na celotni trasi.  Katastrski posnetek križanj in vnos v kataster komunalnih vodov (GIS). V ceni upoštevati prisotnost upravljavca  vodov na terenu.</t>
  </si>
  <si>
    <t xml:space="preserve">Dobava in vgradnja polkrožne zaščitne PVC cevi z obbetoniranjem. </t>
  </si>
  <si>
    <t xml:space="preserve">V ceni zajeta vsa potrebna dela in material za izvedbo. Izvedba obsipa in nadsutja cevi z zmrzlinsko odpornim peščenim materialom, vključno z dobavo materiala granulacije 4-8 mm in utrjevanjem bokov cevi. Debelina nadsutja cevi je 30 cm. Dobava in vgradnja cevi po navodilih upravljavca. </t>
  </si>
  <si>
    <t>N 76 100</t>
  </si>
  <si>
    <t xml:space="preserve">Ročno planiranje dna gradbene jame </t>
  </si>
  <si>
    <t>24 474</t>
  </si>
  <si>
    <t>Dobava in vgrajevanje peska 0-8 mm, za zasip ob cevi do temena in 30 cm nad temenom, komprimacija 80 MN/m2 .</t>
  </si>
  <si>
    <t>Dobava in vgrajevanje TD32, za zasip  nad prestavljeno vodovodno cevjo, komprimacija 80 MN/m2 .</t>
  </si>
  <si>
    <t>76 362</t>
  </si>
  <si>
    <t>N 76 101</t>
  </si>
  <si>
    <t>N 76 102</t>
  </si>
  <si>
    <t>N 76 104</t>
  </si>
  <si>
    <t>Kompletna dela pri navezavi na obstoječi vodovod, vključno s pomožnimi deli za rezanje cevi. Upoštevana je prekinitev  dobave vode, zapora in praznitev cevovoda.</t>
  </si>
  <si>
    <t>N76 105</t>
  </si>
  <si>
    <t>Dobava in polaganje opozorilnega traku z jekleno indikacijo "VODOVOD" 50 cm nad temenom kanala.</t>
  </si>
  <si>
    <t>N 76 611</t>
  </si>
  <si>
    <t>Tlačni preiskus vodotesnosti vodovoda</t>
  </si>
  <si>
    <t>N 76 711</t>
  </si>
  <si>
    <t>Izpiranje vodovoda</t>
  </si>
  <si>
    <t>N 76 721</t>
  </si>
  <si>
    <t>Dezinfekcija in sanitarni preiskus vodovoda</t>
  </si>
  <si>
    <t>Izdelava peščene posteljice širine 2 m za cevovod s strojnim nabijanjem  in izravnava do točnosti +- 0,5 cm. Debelina posteljice je 10 cm, vključno z dobavo materiala granulacije 0-8 mm.</t>
  </si>
  <si>
    <t>Kombiniran (strojno - ročni) izkop mat. III. ktg za pripravo jarka za polaganje cevi širine dna 200 cm, z odmetom na rob gradbene jame in razprostiranjem. Vključno z vsem potrebnim  črpanjem vode (iz gradbene jame in iz obstoječe kanalizacije) v času gradnje.</t>
  </si>
  <si>
    <t>Izdelava vodovoda iz duktilne cevi DN 100 16bar</t>
  </si>
  <si>
    <t>Dobava na gradbišče in vgradnja</t>
  </si>
  <si>
    <t>MMK kos 45° STD VI - DN =100</t>
  </si>
  <si>
    <t>MJ koleno DN100/45</t>
  </si>
  <si>
    <t>Dobava in montaža</t>
  </si>
  <si>
    <t>7.6 Prestavitev vodovoda iz duktilne cevi premera 100 mm</t>
  </si>
  <si>
    <t>7.7 Prestavitev kandelabra svetilke CR</t>
  </si>
  <si>
    <t>Prestavitev kandelabra svetilke cestne razsvetljave skladno z navodili upravljavca, vključno z drobnimi montažnimi deli.</t>
  </si>
  <si>
    <t>7.8 Zaščita in prestavitev TK in KKS napeljav</t>
  </si>
  <si>
    <t>Zaščita NN elektro voda cestne razsvetljave z polkrožno PVC cevjo in obbetoniranjem</t>
  </si>
  <si>
    <t>Izdelava 1x1 cevne kab. kanalizacije iz cevi DWP fi 110mm za zaščito obstoječih TK vodov z natikanjem prerezanih cevi in obbetoniranjem</t>
  </si>
  <si>
    <t xml:space="preserve">Lahki pokrov modular. lit. 125 KN z napisom </t>
  </si>
  <si>
    <t>Dobava in vgradnja betonskega jška fi 800</t>
  </si>
  <si>
    <t>Dobava in vgradnja</t>
  </si>
  <si>
    <t>Nadzor upravljavca telekomunikacijskih mrežij</t>
  </si>
  <si>
    <t>79 352</t>
  </si>
  <si>
    <t>79 353</t>
  </si>
  <si>
    <t>Izdelava stopenjskega praga na 2/3 širine obstoječe struge s tolmunom (detajl G151.14), max višinska razlika praga 35cm (brez tolmuna)
- Izdelava stopenjskega praga kamen/les. Dobava in vgradnja lomljenca Dsr=0,40-0,90m v betonu C20/25 (70/30). Dobava in vgradnja 12 lesenih prečnikov D=20-25cm, dolžine 6,5-7,0m, dobava in zabijanje lesenega pilota Φ25-30 cm L=2.0m 10kom</t>
  </si>
  <si>
    <t xml:space="preserve">Zaščita brežine max5 gor in dol vodno od mostne konstrukcije ter dna neposredno pod mostno konstrukcijo:                                 
Dobava in vgradnja lomljenca Dsr=0,5-0,8m v beton v razmerju 60% - 40%, kamni zmrzlinsko odporni in dimenzij 30-70 cm, kamnita brežina obdelana v ustreznem naklonu, polnjenje prostorov med kamni z betonom C25/30, fuge so obdelane s cementno malto, izvedene so globoke fuge (15cm) ki omogočajo naravno zatravitev fug, obračun po m3 izvedene kamnite zložbe.                                                                                   </t>
  </si>
  <si>
    <t>Odlov rib izvajalca ribiškega upravljanja</t>
  </si>
  <si>
    <t>307-2024-M</t>
  </si>
  <si>
    <t>IZN</t>
  </si>
  <si>
    <t>Projektantski predračun - FAZA 1</t>
  </si>
  <si>
    <t xml:space="preserve">št dni zapore: </t>
  </si>
  <si>
    <t>6.3 Oprema za vodenje prometa</t>
  </si>
  <si>
    <t>Dobava, postavitev, vzdrževanje in odstranitev začasnih prometnih znakov, trikotni znak z stranico 900mm, odsevna folija  po tabelah prometne signalizacije (1109-2 ,1109-1, 1125) vrste (postavitev na začasne stebričke z podstavkom)</t>
  </si>
  <si>
    <t>Dobava, postavitev, vzdrževanje in odstranitev začasnega prometnega znaka ( 7102-2_1, 7102-1_1, 7102_3_1) dimenizje 300x1000 z odsevno po tabelah prometne signalizacije (postavitev na začasne stebričke z podstavkom)</t>
  </si>
  <si>
    <t>Dobava, postavitev, vzdrževanje in odstranitev začasnega prometnega znaka ( 2105) dimenizje FI600 z odsevno folijo po tabelah prometne signalizacije (postavitev na začasne stebričke z podstavkom)</t>
  </si>
  <si>
    <t>Dobava, postavitev, vzdrževanje in odstranitev začasnih prometnih znakov, kvadratni znak z stranico 600x600mm, odsevna folija  po tabelah prometne signalizacije (2106) vrste (postavitev na začasne stebričke z podstavkom)</t>
  </si>
  <si>
    <t>Dobava in pritrditev rumene utripalke na prometne znake</t>
  </si>
  <si>
    <t>1125, 7102-2_1, 7102-1_1, 7102-3_1</t>
  </si>
  <si>
    <t>Priprava prometne signalizacije z dobavo, razrezom, pritrditvijo ustrezne folije po tabelah prometne signalizacije</t>
  </si>
  <si>
    <t>Vzpostavitev zapore, vključno s pritrdilnim materialom voznikom, cestarjem in poltovornim vozilom</t>
  </si>
  <si>
    <t>SKUPAJ</t>
  </si>
  <si>
    <t>ZAČASNA PROMETNA UREDITEV V ČASU GRADNJE - Strošek zapore med gradnjo</t>
  </si>
  <si>
    <t>REKAPITULACIJA PROJEKTA 307-1-2024</t>
  </si>
  <si>
    <t>Rekonstrukcija mostu čez Bečovnico na LC 410 101 (Strniša)</t>
  </si>
  <si>
    <t>N 12 101</t>
  </si>
  <si>
    <t>Demontaža obstoječe panelne ograje in ponovna montaža po končanih gradbenih delih, vključno s skladiščenjem</t>
  </si>
  <si>
    <t>N 12 102</t>
  </si>
  <si>
    <t>Odstranitev zelenega rastja/grmovnic/dreves</t>
  </si>
  <si>
    <t>25 100</t>
  </si>
  <si>
    <t>Zelena hortikularna ureditev, zasaditev drevesnih vrst in grmovnic enakih vrst kot so bile pred izvedbo gradbenih del odstranjene</t>
  </si>
  <si>
    <t>N 79 102</t>
  </si>
  <si>
    <t>Izdelava elaborata Navodila za obratovanje in vzdrževanje objekta (NOV)</t>
  </si>
  <si>
    <t>64 454</t>
  </si>
  <si>
    <t xml:space="preserve">JVO </t>
  </si>
  <si>
    <t>6.4 Oprema za zavarovanje prometa</t>
  </si>
  <si>
    <t>Dobava in vgradnja jeklene varnostne ograje z nivojem zadževanja H1-W3, vključno z vsem pritrdilnim materialom in  zaključnicami,  po naovdilih proizvajalca/dobavitelja varnostne ograje</t>
  </si>
  <si>
    <t>IZN - po recenziji</t>
  </si>
  <si>
    <t>maj 2026</t>
  </si>
  <si>
    <t>Lokalna cesta</t>
  </si>
  <si>
    <t>AC 11 surf B 70/100, A3 v debelini 4 cm lokalna cesta in most</t>
  </si>
  <si>
    <t>AC 11 surf B 70/100, A3,  v debelini 4 cm, individualni priključki</t>
  </si>
  <si>
    <t>TAMPON D32 v debelini 25 cm, lokalna cesta</t>
  </si>
  <si>
    <t>32 263</t>
  </si>
  <si>
    <t>Most</t>
  </si>
  <si>
    <t>31 366</t>
  </si>
  <si>
    <t>31 363</t>
  </si>
  <si>
    <t>Izdelava nosilne plasti bituminizirane zmesi AC 22 base B 50/70, A3 v debelini 7 cm</t>
  </si>
  <si>
    <t>Ponudbeni predračun</t>
  </si>
  <si>
    <t>Investitor:    Občina Šoštanj, Trg svobode 12, 3325 Šoštanj</t>
  </si>
  <si>
    <t>Ponudnik:</t>
  </si>
  <si>
    <t>Št. ponudbe:</t>
  </si>
  <si>
    <t>Datum:</t>
  </si>
  <si>
    <t>Žig in podpis ponudnika:</t>
  </si>
  <si>
    <t>STROŠKOVNA OCENA ORGANIZACIJE GRADBIŠČA</t>
  </si>
  <si>
    <t>organizacija gradbišča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</si>
</sst>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&quot; €&quot;"/>
    <numFmt numFmtId="165" formatCode="[$€-2]\ #,##0.00"/>
    <numFmt numFmtId="166" formatCode="#,##0.00&quot; &quot;[$€-2]"/>
    <numFmt numFmtId="167" formatCode="#,##0.00\ &quot;€&quot;"/>
    <numFmt numFmtId="168" formatCode="#,##0.00\ _S_I_T"/>
    <numFmt numFmtId="169" formatCode="#,##0.00;#,##0.00;&quot;&quot;"/>
    <numFmt numFmtId="170" formatCode="#,##0.00\ [$EUR]"/>
  </numFmts>
  <fonts count="6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1"/>
      <name val="Arial CE"/>
    </font>
    <font>
      <b/>
      <sz val="20"/>
      <color indexed="8"/>
      <name val="Arial CE"/>
    </font>
    <font>
      <b/>
      <sz val="20"/>
      <color indexed="11"/>
      <name val="Arial CE"/>
    </font>
    <font>
      <b/>
      <sz val="14"/>
      <color indexed="8"/>
      <name val="Arial CE"/>
    </font>
    <font>
      <b/>
      <sz val="12"/>
      <color indexed="11"/>
      <name val="Arial CE"/>
    </font>
    <font>
      <b/>
      <sz val="12"/>
      <color indexed="8"/>
      <name val="Arial CE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name val="Times New Roman CE"/>
      <charset val="238"/>
    </font>
    <font>
      <sz val="11"/>
      <name val="Calibri"/>
      <family val="2"/>
      <charset val="238"/>
      <scheme val="minor"/>
    </font>
    <font>
      <sz val="12"/>
      <name val="Courier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11"/>
      <name val="Arial CE"/>
      <charset val="238"/>
    </font>
    <font>
      <sz val="11"/>
      <name val="Garamond"/>
      <family val="1"/>
      <charset val="238"/>
    </font>
    <font>
      <sz val="10"/>
      <name val="Arial"/>
      <family val="2"/>
      <charset val="238"/>
    </font>
    <font>
      <sz val="10"/>
      <name val="Century Gothic CE"/>
      <family val="2"/>
      <charset val="238"/>
    </font>
    <font>
      <b/>
      <i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.5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theme="1"/>
      <name val="Arial CE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Verdana"/>
      <family val="2"/>
      <charset val="238"/>
    </font>
    <font>
      <b/>
      <sz val="12"/>
      <name val="Arial CE"/>
      <family val="2"/>
      <charset val="238"/>
    </font>
    <font>
      <b/>
      <sz val="18"/>
      <name val="Arial CE"/>
      <family val="2"/>
      <charset val="238"/>
    </font>
    <font>
      <u/>
      <sz val="10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charset val="238"/>
    </font>
    <font>
      <sz val="10"/>
      <name val="Calibri"/>
      <family val="2"/>
      <charset val="238"/>
    </font>
    <font>
      <b/>
      <sz val="10"/>
      <name val="Arial CE"/>
      <charset val="238"/>
    </font>
    <font>
      <sz val="14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name val="Arial CE"/>
      <charset val="238"/>
    </font>
    <font>
      <b/>
      <sz val="9"/>
      <name val="Arial"/>
      <family val="2"/>
      <charset val="238"/>
    </font>
    <font>
      <b/>
      <sz val="12"/>
      <color indexed="8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4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/>
      <top style="medium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/>
      <right style="thin">
        <color theme="1"/>
      </right>
      <top style="thin">
        <color indexed="8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indexed="8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8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theme="1"/>
      </bottom>
      <diagonal/>
    </border>
    <border>
      <left style="thin">
        <color indexed="8"/>
      </left>
      <right style="thin">
        <color theme="1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theme="1"/>
      </bottom>
      <diagonal/>
    </border>
    <border>
      <left style="thin">
        <color indexed="8"/>
      </left>
      <right style="thin">
        <color theme="1"/>
      </right>
      <top/>
      <bottom style="thin">
        <color indexed="8"/>
      </bottom>
      <diagonal/>
    </border>
    <border>
      <left style="thin">
        <color theme="1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8"/>
      </left>
      <right/>
      <top style="thin">
        <color theme="1"/>
      </top>
      <bottom style="thin">
        <color indexed="8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 style="thin">
        <color indexed="8"/>
      </right>
      <top style="thin">
        <color theme="1"/>
      </top>
      <bottom style="thin">
        <color indexed="8"/>
      </bottom>
      <diagonal/>
    </border>
    <border>
      <left style="thin">
        <color indexed="8"/>
      </left>
      <right/>
      <top style="thin">
        <color theme="1"/>
      </top>
      <bottom style="medium">
        <color indexed="8"/>
      </bottom>
      <diagonal/>
    </border>
    <border>
      <left/>
      <right/>
      <top style="thin">
        <color theme="1"/>
      </top>
      <bottom style="medium">
        <color indexed="8"/>
      </bottom>
      <diagonal/>
    </border>
    <border>
      <left/>
      <right style="thin">
        <color indexed="8"/>
      </right>
      <top style="thin">
        <color theme="1"/>
      </top>
      <bottom style="medium">
        <color indexed="8"/>
      </bottom>
      <diagonal/>
    </border>
    <border>
      <left style="thin">
        <color indexed="8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8"/>
      </right>
      <top style="thin">
        <color theme="1"/>
      </top>
      <bottom/>
      <diagonal/>
    </border>
    <border>
      <left style="thin">
        <color indexed="8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8"/>
      </top>
      <bottom style="thin">
        <color theme="1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theme="1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10"/>
      </right>
      <top/>
      <bottom style="thin">
        <color indexed="8"/>
      </bottom>
      <diagonal/>
    </border>
    <border>
      <left style="medium">
        <color indexed="64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10"/>
      </right>
      <top style="thin">
        <color indexed="8"/>
      </top>
      <bottom style="medium">
        <color indexed="64"/>
      </bottom>
      <diagonal/>
    </border>
    <border>
      <left style="thin">
        <color indexed="10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indexed="8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indexed="8"/>
      </left>
      <right style="thin">
        <color theme="1"/>
      </right>
      <top style="thin">
        <color indexed="8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0" fillId="0" borderId="0"/>
    <xf numFmtId="0" fontId="9" fillId="0" borderId="0"/>
    <xf numFmtId="0" fontId="11" fillId="0" borderId="0" applyNumberFormat="0" applyFill="0" applyBorder="0" applyProtection="0"/>
    <xf numFmtId="0" fontId="30" fillId="0" borderId="0"/>
    <xf numFmtId="168" fontId="31" fillId="0" borderId="0"/>
    <xf numFmtId="0" fontId="33" fillId="0" borderId="0"/>
    <xf numFmtId="0" fontId="8" fillId="0" borderId="0"/>
    <xf numFmtId="0" fontId="7" fillId="0" borderId="0"/>
    <xf numFmtId="0" fontId="34" fillId="0" borderId="0"/>
    <xf numFmtId="0" fontId="35" fillId="0" borderId="0"/>
    <xf numFmtId="0" fontId="36" fillId="0" borderId="0">
      <alignment vertical="top" wrapText="1"/>
    </xf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7" fillId="0" borderId="0">
      <alignment vertical="top" wrapText="1"/>
    </xf>
    <xf numFmtId="0" fontId="38" fillId="0" borderId="0"/>
    <xf numFmtId="0" fontId="39" fillId="0" borderId="0"/>
    <xf numFmtId="0" fontId="40" fillId="0" borderId="0"/>
    <xf numFmtId="0" fontId="34" fillId="0" borderId="0"/>
    <xf numFmtId="0" fontId="41" fillId="0" borderId="0"/>
    <xf numFmtId="0" fontId="7" fillId="0" borderId="0"/>
    <xf numFmtId="0" fontId="43" fillId="0" borderId="0"/>
    <xf numFmtId="9" fontId="36" fillId="0" borderId="0" applyFont="0" applyFill="0" applyBorder="0" applyAlignment="0" applyProtection="0"/>
    <xf numFmtId="0" fontId="11" fillId="0" borderId="0" applyNumberFormat="0" applyFill="0" applyBorder="0" applyProtection="0"/>
    <xf numFmtId="0" fontId="6" fillId="0" borderId="0"/>
    <xf numFmtId="0" fontId="5" fillId="0" borderId="0"/>
    <xf numFmtId="0" fontId="45" fillId="0" borderId="0"/>
    <xf numFmtId="0" fontId="4" fillId="0" borderId="0"/>
    <xf numFmtId="0" fontId="3" fillId="0" borderId="0"/>
    <xf numFmtId="0" fontId="49" fillId="0" borderId="0" applyNumberFormat="0" applyFill="0" applyBorder="0" applyProtection="0"/>
    <xf numFmtId="0" fontId="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 applyNumberFormat="0" applyFill="0" applyBorder="0" applyProtection="0"/>
    <xf numFmtId="0" fontId="1" fillId="0" borderId="0"/>
  </cellStyleXfs>
  <cellXfs count="638">
    <xf numFmtId="0" fontId="0" fillId="0" borderId="0" xfId="0"/>
    <xf numFmtId="0" fontId="11" fillId="2" borderId="0" xfId="3" applyFill="1" applyBorder="1"/>
    <xf numFmtId="0" fontId="11" fillId="0" borderId="0" xfId="3" applyNumberFormat="1"/>
    <xf numFmtId="0" fontId="12" fillId="2" borderId="0" xfId="3" applyFont="1" applyFill="1" applyBorder="1"/>
    <xf numFmtId="0" fontId="14" fillId="2" borderId="0" xfId="3" applyFont="1" applyFill="1" applyBorder="1" applyAlignment="1">
      <alignment horizontal="center"/>
    </xf>
    <xf numFmtId="0" fontId="12" fillId="2" borderId="0" xfId="3" applyFont="1" applyFill="1" applyBorder="1" applyAlignment="1">
      <alignment horizontal="center"/>
    </xf>
    <xf numFmtId="49" fontId="11" fillId="2" borderId="0" xfId="3" applyNumberFormat="1" applyFill="1" applyBorder="1"/>
    <xf numFmtId="0" fontId="11" fillId="3" borderId="0" xfId="3" applyNumberFormat="1" applyFill="1"/>
    <xf numFmtId="0" fontId="11" fillId="0" borderId="0" xfId="3" applyNumberFormat="1" applyBorder="1"/>
    <xf numFmtId="0" fontId="11" fillId="0" borderId="0" xfId="3"/>
    <xf numFmtId="0" fontId="11" fillId="2" borderId="4" xfId="3" applyFill="1" applyBorder="1"/>
    <xf numFmtId="0" fontId="11" fillId="2" borderId="5" xfId="3" applyFill="1" applyBorder="1"/>
    <xf numFmtId="0" fontId="11" fillId="2" borderId="6" xfId="3" applyFill="1" applyBorder="1"/>
    <xf numFmtId="164" fontId="19" fillId="2" borderId="1" xfId="3" applyNumberFormat="1" applyFont="1" applyFill="1" applyBorder="1" applyAlignment="1">
      <alignment horizontal="right" vertical="center" wrapText="1"/>
    </xf>
    <xf numFmtId="0" fontId="20" fillId="0" borderId="7" xfId="3" applyNumberFormat="1" applyFont="1" applyBorder="1"/>
    <xf numFmtId="164" fontId="20" fillId="2" borderId="1" xfId="3" applyNumberFormat="1" applyFont="1" applyFill="1" applyBorder="1" applyAlignment="1">
      <alignment horizontal="right" vertical="center" wrapText="1"/>
    </xf>
    <xf numFmtId="0" fontId="20" fillId="0" borderId="1" xfId="3" applyNumberFormat="1" applyFont="1" applyBorder="1"/>
    <xf numFmtId="164" fontId="19" fillId="2" borderId="9" xfId="3" applyNumberFormat="1" applyFont="1" applyFill="1" applyBorder="1" applyAlignment="1">
      <alignment horizontal="right" vertical="center" wrapText="1"/>
    </xf>
    <xf numFmtId="164" fontId="20" fillId="2" borderId="0" xfId="3" applyNumberFormat="1" applyFont="1" applyFill="1" applyBorder="1" applyAlignment="1">
      <alignment horizontal="right" vertical="center" wrapText="1"/>
    </xf>
    <xf numFmtId="0" fontId="11" fillId="2" borderId="14" xfId="3" applyFill="1" applyBorder="1"/>
    <xf numFmtId="0" fontId="11" fillId="2" borderId="15" xfId="3" applyFill="1" applyBorder="1"/>
    <xf numFmtId="4" fontId="11" fillId="0" borderId="0" xfId="3" applyNumberFormat="1"/>
    <xf numFmtId="0" fontId="18" fillId="0" borderId="0" xfId="3" applyNumberFormat="1" applyFont="1" applyBorder="1"/>
    <xf numFmtId="165" fontId="18" fillId="0" borderId="0" xfId="3" applyNumberFormat="1" applyFont="1" applyBorder="1"/>
    <xf numFmtId="0" fontId="9" fillId="0" borderId="0" xfId="3" applyNumberFormat="1" applyFont="1" applyFill="1" applyBorder="1"/>
    <xf numFmtId="0" fontId="9" fillId="0" borderId="0" xfId="3" applyNumberFormat="1" applyFont="1" applyBorder="1"/>
    <xf numFmtId="0" fontId="18" fillId="2" borderId="0" xfId="3" applyNumberFormat="1" applyFont="1" applyFill="1"/>
    <xf numFmtId="0" fontId="18" fillId="0" borderId="0" xfId="3" applyFont="1"/>
    <xf numFmtId="0" fontId="18" fillId="2" borderId="0" xfId="3" applyNumberFormat="1" applyFont="1" applyFill="1" applyAlignment="1">
      <alignment horizontal="center" vertical="center"/>
    </xf>
    <xf numFmtId="0" fontId="18" fillId="2" borderId="0" xfId="3" applyNumberFormat="1" applyFont="1" applyFill="1" applyAlignment="1">
      <alignment horizontal="left" vertical="top"/>
    </xf>
    <xf numFmtId="0" fontId="18" fillId="2" borderId="0" xfId="3" applyNumberFormat="1" applyFont="1" applyFill="1" applyAlignment="1">
      <alignment horizontal="center"/>
    </xf>
    <xf numFmtId="0" fontId="18" fillId="2" borderId="0" xfId="3" applyFont="1" applyFill="1" applyBorder="1"/>
    <xf numFmtId="0" fontId="11" fillId="0" borderId="0" xfId="3" applyNumberFormat="1" applyFill="1"/>
    <xf numFmtId="0" fontId="9" fillId="2" borderId="4" xfId="3" applyFont="1" applyFill="1" applyBorder="1"/>
    <xf numFmtId="0" fontId="9" fillId="2" borderId="0" xfId="3" applyFont="1" applyFill="1" applyBorder="1"/>
    <xf numFmtId="4" fontId="9" fillId="2" borderId="0" xfId="3" applyNumberFormat="1" applyFont="1" applyFill="1" applyBorder="1"/>
    <xf numFmtId="164" fontId="20" fillId="0" borderId="0" xfId="3" applyNumberFormat="1" applyFont="1" applyBorder="1"/>
    <xf numFmtId="4" fontId="20" fillId="0" borderId="0" xfId="3" applyNumberFormat="1" applyFont="1" applyBorder="1"/>
    <xf numFmtId="49" fontId="19" fillId="2" borderId="12" xfId="3" applyNumberFormat="1" applyFont="1" applyFill="1" applyBorder="1" applyAlignment="1">
      <alignment horizontal="left" vertical="center"/>
    </xf>
    <xf numFmtId="164" fontId="19" fillId="2" borderId="13" xfId="3" applyNumberFormat="1" applyFont="1" applyFill="1" applyBorder="1" applyAlignment="1">
      <alignment horizontal="right" vertical="center" wrapText="1"/>
    </xf>
    <xf numFmtId="0" fontId="9" fillId="2" borderId="14" xfId="3" applyFont="1" applyFill="1" applyBorder="1"/>
    <xf numFmtId="0" fontId="9" fillId="0" borderId="0" xfId="3" applyNumberFormat="1" applyFont="1"/>
    <xf numFmtId="0" fontId="11" fillId="2" borderId="1" xfId="3" applyFill="1" applyBorder="1"/>
    <xf numFmtId="0" fontId="11" fillId="0" borderId="1" xfId="3" applyNumberFormat="1" applyBorder="1"/>
    <xf numFmtId="0" fontId="28" fillId="2" borderId="1" xfId="3" applyFont="1" applyFill="1" applyBorder="1" applyAlignment="1">
      <alignment horizontal="justify" vertical="center" wrapText="1"/>
    </xf>
    <xf numFmtId="49" fontId="23" fillId="2" borderId="32" xfId="3" applyNumberFormat="1" applyFont="1" applyFill="1" applyBorder="1" applyAlignment="1">
      <alignment horizontal="left"/>
    </xf>
    <xf numFmtId="0" fontId="9" fillId="2" borderId="33" xfId="3" applyFont="1" applyFill="1" applyBorder="1"/>
    <xf numFmtId="0" fontId="9" fillId="2" borderId="1" xfId="3" applyFont="1" applyFill="1" applyBorder="1"/>
    <xf numFmtId="0" fontId="28" fillId="2" borderId="9" xfId="3" applyFont="1" applyFill="1" applyBorder="1" applyAlignment="1">
      <alignment horizontal="justify" vertical="center" wrapText="1"/>
    </xf>
    <xf numFmtId="0" fontId="28" fillId="2" borderId="37" xfId="3" applyFont="1" applyFill="1" applyBorder="1" applyAlignment="1">
      <alignment horizontal="justify" vertical="center" wrapText="1"/>
    </xf>
    <xf numFmtId="0" fontId="9" fillId="2" borderId="9" xfId="3" applyFont="1" applyFill="1" applyBorder="1"/>
    <xf numFmtId="49" fontId="27" fillId="2" borderId="36" xfId="3" applyNumberFormat="1" applyFont="1" applyFill="1" applyBorder="1" applyAlignment="1">
      <alignment horizontal="left"/>
    </xf>
    <xf numFmtId="49" fontId="28" fillId="2" borderId="35" xfId="3" applyNumberFormat="1" applyFont="1" applyFill="1" applyBorder="1" applyAlignment="1">
      <alignment horizontal="left"/>
    </xf>
    <xf numFmtId="49" fontId="28" fillId="2" borderId="17" xfId="3" applyNumberFormat="1" applyFont="1" applyFill="1" applyBorder="1" applyAlignment="1">
      <alignment horizontal="left"/>
    </xf>
    <xf numFmtId="0" fontId="18" fillId="0" borderId="58" xfId="3" applyNumberFormat="1" applyFont="1" applyBorder="1"/>
    <xf numFmtId="49" fontId="9" fillId="2" borderId="10" xfId="3" applyNumberFormat="1" applyFont="1" applyFill="1" applyBorder="1" applyAlignment="1">
      <alignment horizontal="left" vertical="center"/>
    </xf>
    <xf numFmtId="49" fontId="19" fillId="2" borderId="9" xfId="3" applyNumberFormat="1" applyFont="1" applyFill="1" applyBorder="1" applyAlignment="1">
      <alignment horizontal="left"/>
    </xf>
    <xf numFmtId="0" fontId="32" fillId="0" borderId="0" xfId="0" applyFont="1"/>
    <xf numFmtId="164" fontId="11" fillId="2" borderId="1" xfId="3" applyNumberFormat="1" applyFill="1" applyBorder="1"/>
    <xf numFmtId="4" fontId="11" fillId="2" borderId="0" xfId="3" applyNumberFormat="1" applyFill="1" applyBorder="1"/>
    <xf numFmtId="4" fontId="25" fillId="2" borderId="72" xfId="3" applyNumberFormat="1" applyFont="1" applyFill="1" applyBorder="1" applyAlignment="1">
      <alignment horizontal="right" vertical="center"/>
    </xf>
    <xf numFmtId="4" fontId="11" fillId="2" borderId="72" xfId="3" applyNumberFormat="1" applyFill="1" applyBorder="1"/>
    <xf numFmtId="0" fontId="11" fillId="2" borderId="72" xfId="3" applyFill="1" applyBorder="1"/>
    <xf numFmtId="49" fontId="26" fillId="2" borderId="70" xfId="3" applyNumberFormat="1" applyFont="1" applyFill="1" applyBorder="1" applyAlignment="1">
      <alignment horizontal="center" vertical="center"/>
    </xf>
    <xf numFmtId="164" fontId="22" fillId="2" borderId="90" xfId="3" applyNumberFormat="1" applyFont="1" applyFill="1" applyBorder="1" applyAlignment="1">
      <alignment horizontal="right" vertical="center" wrapText="1"/>
    </xf>
    <xf numFmtId="49" fontId="26" fillId="2" borderId="73" xfId="3" applyNumberFormat="1" applyFont="1" applyFill="1" applyBorder="1" applyAlignment="1">
      <alignment horizontal="center" vertical="center"/>
    </xf>
    <xf numFmtId="164" fontId="26" fillId="2" borderId="91" xfId="3" applyNumberFormat="1" applyFont="1" applyFill="1" applyBorder="1" applyAlignment="1">
      <alignment horizontal="right" vertical="center" wrapText="1"/>
    </xf>
    <xf numFmtId="164" fontId="26" fillId="2" borderId="92" xfId="3" applyNumberFormat="1" applyFont="1" applyFill="1" applyBorder="1" applyAlignment="1">
      <alignment horizontal="right" vertical="center" wrapText="1"/>
    </xf>
    <xf numFmtId="164" fontId="26" fillId="2" borderId="93" xfId="3" applyNumberFormat="1" applyFont="1" applyFill="1" applyBorder="1" applyAlignment="1">
      <alignment horizontal="right" vertical="center" wrapText="1"/>
    </xf>
    <xf numFmtId="164" fontId="26" fillId="2" borderId="94" xfId="3" applyNumberFormat="1" applyFont="1" applyFill="1" applyBorder="1" applyAlignment="1">
      <alignment horizontal="right" vertical="center" wrapText="1"/>
    </xf>
    <xf numFmtId="164" fontId="26" fillId="2" borderId="95" xfId="3" applyNumberFormat="1" applyFont="1" applyFill="1" applyBorder="1" applyAlignment="1">
      <alignment horizontal="right" vertical="center" wrapText="1"/>
    </xf>
    <xf numFmtId="49" fontId="23" fillId="2" borderId="96" xfId="3" applyNumberFormat="1" applyFont="1" applyFill="1" applyBorder="1" applyAlignment="1">
      <alignment horizontal="left"/>
    </xf>
    <xf numFmtId="164" fontId="23" fillId="2" borderId="91" xfId="3" applyNumberFormat="1" applyFont="1" applyFill="1" applyBorder="1" applyAlignment="1">
      <alignment horizontal="right" vertical="center" wrapText="1"/>
    </xf>
    <xf numFmtId="49" fontId="26" fillId="2" borderId="97" xfId="3" applyNumberFormat="1" applyFont="1" applyFill="1" applyBorder="1" applyAlignment="1">
      <alignment horizontal="left" vertical="center"/>
    </xf>
    <xf numFmtId="164" fontId="24" fillId="2" borderId="92" xfId="3" applyNumberFormat="1" applyFont="1" applyFill="1" applyBorder="1" applyAlignment="1">
      <alignment horizontal="right" vertical="center" wrapText="1"/>
    </xf>
    <xf numFmtId="49" fontId="22" fillId="2" borderId="98" xfId="3" applyNumberFormat="1" applyFont="1" applyFill="1" applyBorder="1" applyAlignment="1">
      <alignment horizontal="left" vertical="center"/>
    </xf>
    <xf numFmtId="0" fontId="9" fillId="2" borderId="99" xfId="3" applyFont="1" applyFill="1" applyBorder="1"/>
    <xf numFmtId="0" fontId="9" fillId="2" borderId="31" xfId="3" applyFont="1" applyFill="1" applyBorder="1"/>
    <xf numFmtId="164" fontId="23" fillId="2" borderId="100" xfId="3" applyNumberFormat="1" applyFont="1" applyFill="1" applyBorder="1" applyAlignment="1">
      <alignment horizontal="right" vertical="center" wrapText="1"/>
    </xf>
    <xf numFmtId="0" fontId="18" fillId="0" borderId="0" xfId="3" applyNumberFormat="1" applyFont="1" applyFill="1" applyBorder="1"/>
    <xf numFmtId="0" fontId="9" fillId="0" borderId="0" xfId="0" applyFont="1"/>
    <xf numFmtId="164" fontId="9" fillId="2" borderId="11" xfId="3" applyNumberFormat="1" applyFont="1" applyFill="1" applyBorder="1" applyAlignment="1">
      <alignment horizontal="right" vertical="center" wrapText="1"/>
    </xf>
    <xf numFmtId="49" fontId="28" fillId="0" borderId="77" xfId="3" applyNumberFormat="1" applyFont="1" applyFill="1" applyBorder="1" applyAlignment="1">
      <alignment horizontal="left"/>
    </xf>
    <xf numFmtId="0" fontId="28" fillId="0" borderId="78" xfId="3" applyFont="1" applyFill="1" applyBorder="1" applyAlignment="1">
      <alignment horizontal="justify" vertical="center" wrapText="1"/>
    </xf>
    <xf numFmtId="49" fontId="28" fillId="0" borderId="28" xfId="3" applyNumberFormat="1" applyFont="1" applyFill="1" applyBorder="1" applyAlignment="1">
      <alignment horizontal="left"/>
    </xf>
    <xf numFmtId="0" fontId="28" fillId="0" borderId="9" xfId="3" applyFont="1" applyFill="1" applyBorder="1" applyAlignment="1">
      <alignment horizontal="justify" vertical="center" wrapText="1"/>
    </xf>
    <xf numFmtId="49" fontId="28" fillId="0" borderId="34" xfId="3" applyNumberFormat="1" applyFont="1" applyFill="1" applyBorder="1" applyAlignment="1">
      <alignment horizontal="left"/>
    </xf>
    <xf numFmtId="0" fontId="28" fillId="0" borderId="31" xfId="3" applyFont="1" applyFill="1" applyBorder="1" applyAlignment="1">
      <alignment horizontal="justify" vertical="center" wrapText="1"/>
    </xf>
    <xf numFmtId="0" fontId="12" fillId="0" borderId="0" xfId="3" applyFont="1" applyFill="1" applyBorder="1"/>
    <xf numFmtId="0" fontId="44" fillId="0" borderId="7" xfId="3" applyNumberFormat="1" applyFont="1" applyBorder="1"/>
    <xf numFmtId="0" fontId="42" fillId="0" borderId="8" xfId="3" applyNumberFormat="1" applyFont="1" applyBorder="1"/>
    <xf numFmtId="0" fontId="0" fillId="2" borderId="0" xfId="0" applyFill="1"/>
    <xf numFmtId="0" fontId="46" fillId="4" borderId="38" xfId="3" applyFont="1" applyFill="1" applyBorder="1" applyAlignment="1">
      <alignment horizontal="left" vertical="top" wrapText="1"/>
    </xf>
    <xf numFmtId="166" fontId="46" fillId="4" borderId="38" xfId="3" applyNumberFormat="1" applyFont="1" applyFill="1" applyBorder="1" applyAlignment="1">
      <alignment horizontal="right" wrapText="1"/>
    </xf>
    <xf numFmtId="49" fontId="46" fillId="4" borderId="38" xfId="3" applyNumberFormat="1" applyFont="1" applyFill="1" applyBorder="1" applyAlignment="1">
      <alignment horizontal="center" vertical="center" wrapText="1"/>
    </xf>
    <xf numFmtId="4" fontId="46" fillId="4" borderId="38" xfId="3" applyNumberFormat="1" applyFont="1" applyFill="1" applyBorder="1" applyAlignment="1">
      <alignment horizontal="right" wrapText="1"/>
    </xf>
    <xf numFmtId="0" fontId="46" fillId="4" borderId="38" xfId="3" applyNumberFormat="1" applyFont="1" applyFill="1" applyBorder="1" applyAlignment="1">
      <alignment wrapText="1"/>
    </xf>
    <xf numFmtId="0" fontId="46" fillId="4" borderId="38" xfId="3" applyFont="1" applyFill="1" applyBorder="1" applyAlignment="1">
      <alignment wrapText="1"/>
    </xf>
    <xf numFmtId="49" fontId="9" fillId="0" borderId="38" xfId="3" applyNumberFormat="1" applyFont="1" applyFill="1" applyBorder="1" applyAlignment="1">
      <alignment horizontal="left" vertical="top"/>
    </xf>
    <xf numFmtId="49" fontId="34" fillId="0" borderId="19" xfId="0" applyNumberFormat="1" applyFont="1" applyBorder="1" applyAlignment="1">
      <alignment vertical="center" wrapText="1"/>
    </xf>
    <xf numFmtId="49" fontId="34" fillId="0" borderId="19" xfId="0" applyNumberFormat="1" applyFont="1" applyBorder="1" applyAlignment="1">
      <alignment horizontal="left" vertical="top" wrapText="1"/>
    </xf>
    <xf numFmtId="49" fontId="34" fillId="0" borderId="19" xfId="0" applyNumberFormat="1" applyFont="1" applyBorder="1" applyAlignment="1">
      <alignment vertical="top" wrapText="1"/>
    </xf>
    <xf numFmtId="4" fontId="34" fillId="0" borderId="19" xfId="0" applyNumberFormat="1" applyFont="1" applyBorder="1" applyAlignment="1">
      <alignment horizontal="right" wrapText="1"/>
    </xf>
    <xf numFmtId="166" fontId="9" fillId="0" borderId="19" xfId="3" applyNumberFormat="1" applyFont="1" applyFill="1" applyBorder="1" applyAlignment="1">
      <alignment horizontal="right" wrapText="1"/>
    </xf>
    <xf numFmtId="0" fontId="9" fillId="0" borderId="0" xfId="3" applyNumberFormat="1" applyFont="1" applyFill="1" applyBorder="1" applyAlignment="1">
      <alignment wrapText="1"/>
    </xf>
    <xf numFmtId="4" fontId="9" fillId="0" borderId="19" xfId="3" applyNumberFormat="1" applyFont="1" applyFill="1" applyBorder="1" applyAlignment="1">
      <alignment wrapText="1"/>
    </xf>
    <xf numFmtId="49" fontId="9" fillId="0" borderId="21" xfId="3" applyNumberFormat="1" applyFont="1" applyFill="1" applyBorder="1" applyAlignment="1">
      <alignment vertical="center" wrapText="1"/>
    </xf>
    <xf numFmtId="49" fontId="9" fillId="0" borderId="19" xfId="3" applyNumberFormat="1" applyFont="1" applyFill="1" applyBorder="1" applyAlignment="1">
      <alignment vertical="top" wrapText="1"/>
    </xf>
    <xf numFmtId="0" fontId="9" fillId="0" borderId="19" xfId="3" applyFont="1" applyFill="1" applyBorder="1" applyAlignment="1">
      <alignment vertical="top" wrapText="1"/>
    </xf>
    <xf numFmtId="49" fontId="9" fillId="0" borderId="19" xfId="3" applyNumberFormat="1" applyFont="1" applyFill="1" applyBorder="1" applyAlignment="1">
      <alignment vertical="center" wrapText="1"/>
    </xf>
    <xf numFmtId="166" fontId="9" fillId="0" borderId="19" xfId="3" applyNumberFormat="1" applyFont="1" applyFill="1" applyBorder="1" applyAlignment="1">
      <alignment wrapText="1"/>
    </xf>
    <xf numFmtId="49" fontId="0" fillId="0" borderId="19" xfId="0" applyNumberFormat="1" applyBorder="1" applyAlignment="1">
      <alignment vertical="top" wrapText="1"/>
    </xf>
    <xf numFmtId="49" fontId="9" fillId="0" borderId="63" xfId="3" applyNumberFormat="1" applyFont="1" applyFill="1" applyBorder="1" applyAlignment="1">
      <alignment vertical="center" wrapText="1"/>
    </xf>
    <xf numFmtId="49" fontId="9" fillId="0" borderId="21" xfId="3" applyNumberFormat="1" applyFont="1" applyFill="1" applyBorder="1" applyAlignment="1">
      <alignment horizontal="left" vertical="top" wrapText="1"/>
    </xf>
    <xf numFmtId="0" fontId="9" fillId="0" borderId="21" xfId="3" applyFont="1" applyFill="1" applyBorder="1" applyAlignment="1">
      <alignment vertical="top" wrapText="1"/>
    </xf>
    <xf numFmtId="4" fontId="9" fillId="0" borderId="19" xfId="3" applyNumberFormat="1" applyFont="1" applyFill="1" applyBorder="1" applyAlignment="1">
      <alignment horizontal="right" wrapText="1"/>
    </xf>
    <xf numFmtId="49" fontId="9" fillId="0" borderId="38" xfId="3" applyNumberFormat="1" applyFont="1" applyFill="1" applyBorder="1" applyAlignment="1">
      <alignment vertical="top" wrapText="1"/>
    </xf>
    <xf numFmtId="49" fontId="9" fillId="0" borderId="18" xfId="3" applyNumberFormat="1" applyFont="1" applyFill="1" applyBorder="1" applyAlignment="1">
      <alignment vertical="top" wrapText="1"/>
    </xf>
    <xf numFmtId="49" fontId="9" fillId="0" borderId="22" xfId="3" applyNumberFormat="1" applyFont="1" applyFill="1" applyBorder="1" applyAlignment="1">
      <alignment vertical="center" wrapText="1"/>
    </xf>
    <xf numFmtId="49" fontId="9" fillId="0" borderId="19" xfId="3" applyNumberFormat="1" applyFont="1" applyFill="1" applyBorder="1" applyAlignment="1">
      <alignment horizontal="left" vertical="top" wrapText="1"/>
    </xf>
    <xf numFmtId="4" fontId="34" fillId="0" borderId="19" xfId="0" applyNumberFormat="1" applyFont="1" applyBorder="1" applyAlignment="1">
      <alignment wrapText="1"/>
    </xf>
    <xf numFmtId="166" fontId="34" fillId="0" borderId="19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49" fontId="19" fillId="4" borderId="105" xfId="3" applyNumberFormat="1" applyFont="1" applyFill="1" applyBorder="1" applyAlignment="1">
      <alignment horizontal="left" vertical="top"/>
    </xf>
    <xf numFmtId="49" fontId="19" fillId="4" borderId="61" xfId="3" applyNumberFormat="1" applyFont="1" applyFill="1" applyBorder="1" applyAlignment="1">
      <alignment horizontal="center" vertical="center"/>
    </xf>
    <xf numFmtId="0" fontId="19" fillId="4" borderId="61" xfId="3" applyFont="1" applyFill="1" applyBorder="1" applyAlignment="1">
      <alignment horizontal="left" vertical="top" wrapText="1"/>
    </xf>
    <xf numFmtId="0" fontId="19" fillId="4" borderId="22" xfId="3" applyFont="1" applyFill="1" applyBorder="1" applyAlignment="1">
      <alignment horizontal="left" vertical="top" wrapText="1"/>
    </xf>
    <xf numFmtId="49" fontId="19" fillId="4" borderId="22" xfId="3" applyNumberFormat="1" applyFont="1" applyFill="1" applyBorder="1" applyAlignment="1">
      <alignment horizontal="center" vertical="center"/>
    </xf>
    <xf numFmtId="4" fontId="19" fillId="4" borderId="22" xfId="3" applyNumberFormat="1" applyFont="1" applyFill="1" applyBorder="1" applyAlignment="1">
      <alignment horizontal="right"/>
    </xf>
    <xf numFmtId="166" fontId="19" fillId="4" borderId="22" xfId="3" applyNumberFormat="1" applyFont="1" applyFill="1" applyBorder="1" applyAlignment="1">
      <alignment horizontal="right"/>
    </xf>
    <xf numFmtId="0" fontId="19" fillId="4" borderId="22" xfId="3" applyNumberFormat="1" applyFont="1" applyFill="1" applyBorder="1"/>
    <xf numFmtId="0" fontId="19" fillId="4" borderId="22" xfId="3" applyFont="1" applyFill="1" applyBorder="1"/>
    <xf numFmtId="166" fontId="19" fillId="4" borderId="24" xfId="3" applyNumberFormat="1" applyFont="1" applyFill="1" applyBorder="1" applyAlignment="1">
      <alignment horizontal="right"/>
    </xf>
    <xf numFmtId="49" fontId="9" fillId="0" borderId="38" xfId="3" applyNumberFormat="1" applyFont="1" applyFill="1" applyBorder="1" applyAlignment="1">
      <alignment horizontal="left" vertical="center"/>
    </xf>
    <xf numFmtId="0" fontId="9" fillId="0" borderId="38" xfId="3" applyFont="1" applyFill="1" applyBorder="1" applyAlignment="1">
      <alignment horizontal="justify" vertical="top" wrapText="1"/>
    </xf>
    <xf numFmtId="0" fontId="9" fillId="0" borderId="38" xfId="3" applyFont="1" applyFill="1" applyBorder="1" applyAlignment="1">
      <alignment horizontal="left" vertical="top" wrapText="1"/>
    </xf>
    <xf numFmtId="4" fontId="9" fillId="0" borderId="38" xfId="3" applyNumberFormat="1" applyFont="1" applyFill="1" applyBorder="1" applyAlignment="1">
      <alignment horizontal="right"/>
    </xf>
    <xf numFmtId="166" fontId="9" fillId="0" borderId="38" xfId="3" applyNumberFormat="1" applyFont="1" applyFill="1" applyBorder="1" applyAlignment="1">
      <alignment horizontal="right"/>
    </xf>
    <xf numFmtId="0" fontId="9" fillId="0" borderId="38" xfId="3" applyNumberFormat="1" applyFont="1" applyFill="1" applyBorder="1"/>
    <xf numFmtId="0" fontId="9" fillId="0" borderId="38" xfId="3" applyFont="1" applyFill="1" applyBorder="1"/>
    <xf numFmtId="49" fontId="9" fillId="0" borderId="38" xfId="3" applyNumberFormat="1" applyFont="1" applyFill="1" applyBorder="1" applyAlignment="1">
      <alignment vertical="center"/>
    </xf>
    <xf numFmtId="1" fontId="9" fillId="0" borderId="38" xfId="0" applyNumberFormat="1" applyFont="1" applyBorder="1" applyAlignment="1">
      <alignment horizontal="left" vertical="center" wrapText="1"/>
    </xf>
    <xf numFmtId="49" fontId="9" fillId="6" borderId="38" xfId="3" applyNumberFormat="1" applyFont="1" applyFill="1" applyBorder="1" applyAlignment="1">
      <alignment vertical="top" wrapText="1"/>
    </xf>
    <xf numFmtId="49" fontId="9" fillId="6" borderId="38" xfId="3" applyNumberFormat="1" applyFont="1" applyFill="1" applyBorder="1" applyAlignment="1">
      <alignment vertical="center" wrapText="1"/>
    </xf>
    <xf numFmtId="0" fontId="9" fillId="6" borderId="38" xfId="0" applyFont="1" applyFill="1" applyBorder="1" applyAlignment="1">
      <alignment wrapText="1"/>
    </xf>
    <xf numFmtId="0" fontId="9" fillId="6" borderId="47" xfId="3" applyFont="1" applyFill="1" applyBorder="1" applyAlignment="1">
      <alignment vertical="top" wrapText="1"/>
    </xf>
    <xf numFmtId="49" fontId="9" fillId="6" borderId="47" xfId="3" applyNumberFormat="1" applyFont="1" applyFill="1" applyBorder="1" applyAlignment="1">
      <alignment vertical="center" wrapText="1"/>
    </xf>
    <xf numFmtId="4" fontId="9" fillId="6" borderId="47" xfId="3" applyNumberFormat="1" applyFont="1" applyFill="1" applyBorder="1" applyAlignment="1">
      <alignment wrapText="1"/>
    </xf>
    <xf numFmtId="166" fontId="9" fillId="6" borderId="47" xfId="3" applyNumberFormat="1" applyFont="1" applyFill="1" applyBorder="1" applyAlignment="1">
      <alignment wrapText="1"/>
    </xf>
    <xf numFmtId="0" fontId="9" fillId="6" borderId="42" xfId="3" applyNumberFormat="1" applyFont="1" applyFill="1" applyBorder="1" applyAlignment="1">
      <alignment wrapText="1"/>
    </xf>
    <xf numFmtId="0" fontId="9" fillId="6" borderId="40" xfId="3" applyNumberFormat="1" applyFont="1" applyFill="1" applyBorder="1" applyAlignment="1">
      <alignment wrapText="1"/>
    </xf>
    <xf numFmtId="0" fontId="9" fillId="6" borderId="51" xfId="3" applyNumberFormat="1" applyFont="1" applyFill="1" applyBorder="1" applyAlignment="1">
      <alignment wrapText="1"/>
    </xf>
    <xf numFmtId="166" fontId="9" fillId="6" borderId="38" xfId="3" applyNumberFormat="1" applyFont="1" applyFill="1" applyBorder="1" applyAlignment="1">
      <alignment wrapText="1"/>
    </xf>
    <xf numFmtId="49" fontId="9" fillId="0" borderId="54" xfId="3" applyNumberFormat="1" applyFont="1" applyFill="1" applyBorder="1" applyAlignment="1">
      <alignment vertical="center" wrapText="1"/>
    </xf>
    <xf numFmtId="0" fontId="9" fillId="6" borderId="43" xfId="3" applyFont="1" applyFill="1" applyBorder="1" applyAlignment="1">
      <alignment vertical="top" wrapText="1"/>
    </xf>
    <xf numFmtId="49" fontId="9" fillId="6" borderId="43" xfId="3" applyNumberFormat="1" applyFont="1" applyFill="1" applyBorder="1" applyAlignment="1">
      <alignment vertical="center" wrapText="1"/>
    </xf>
    <xf numFmtId="4" fontId="9" fillId="6" borderId="43" xfId="3" applyNumberFormat="1" applyFont="1" applyFill="1" applyBorder="1" applyAlignment="1">
      <alignment wrapText="1"/>
    </xf>
    <xf numFmtId="166" fontId="9" fillId="6" borderId="43" xfId="3" applyNumberFormat="1" applyFont="1" applyFill="1" applyBorder="1" applyAlignment="1">
      <alignment wrapText="1"/>
    </xf>
    <xf numFmtId="0" fontId="9" fillId="6" borderId="55" xfId="3" applyNumberFormat="1" applyFont="1" applyFill="1" applyBorder="1" applyAlignment="1">
      <alignment wrapText="1"/>
    </xf>
    <xf numFmtId="0" fontId="9" fillId="6" borderId="56" xfId="3" applyNumberFormat="1" applyFont="1" applyFill="1" applyBorder="1" applyAlignment="1">
      <alignment wrapText="1"/>
    </xf>
    <xf numFmtId="0" fontId="9" fillId="6" borderId="53" xfId="3" applyNumberFormat="1" applyFont="1" applyFill="1" applyBorder="1" applyAlignment="1">
      <alignment wrapText="1"/>
    </xf>
    <xf numFmtId="166" fontId="9" fillId="6" borderId="57" xfId="3" applyNumberFormat="1" applyFont="1" applyFill="1" applyBorder="1" applyAlignment="1">
      <alignment wrapText="1"/>
    </xf>
    <xf numFmtId="1" fontId="9" fillId="6" borderId="0" xfId="0" applyNumberFormat="1" applyFont="1" applyFill="1" applyAlignment="1">
      <alignment horizontal="left" vertical="center" wrapText="1"/>
    </xf>
    <xf numFmtId="49" fontId="9" fillId="6" borderId="43" xfId="3" applyNumberFormat="1" applyFont="1" applyFill="1" applyBorder="1" applyAlignment="1">
      <alignment vertical="top" wrapText="1"/>
    </xf>
    <xf numFmtId="166" fontId="9" fillId="6" borderId="39" xfId="3" applyNumberFormat="1" applyFont="1" applyFill="1" applyBorder="1" applyAlignment="1">
      <alignment wrapText="1"/>
    </xf>
    <xf numFmtId="49" fontId="9" fillId="0" borderId="22" xfId="3" applyNumberFormat="1" applyFont="1" applyFill="1" applyBorder="1" applyAlignment="1">
      <alignment vertical="top" wrapText="1"/>
    </xf>
    <xf numFmtId="0" fontId="9" fillId="0" borderId="19" xfId="3" applyNumberFormat="1" applyFont="1" applyFill="1" applyBorder="1" applyAlignment="1">
      <alignment wrapText="1"/>
    </xf>
    <xf numFmtId="49" fontId="9" fillId="0" borderId="38" xfId="3" applyNumberFormat="1" applyFont="1" applyFill="1" applyBorder="1" applyAlignment="1">
      <alignment vertical="center" wrapText="1"/>
    </xf>
    <xf numFmtId="49" fontId="9" fillId="0" borderId="59" xfId="3" applyNumberFormat="1" applyFont="1" applyFill="1" applyBorder="1" applyAlignment="1">
      <alignment vertical="top" wrapText="1"/>
    </xf>
    <xf numFmtId="49" fontId="9" fillId="0" borderId="47" xfId="3" applyNumberFormat="1" applyFont="1" applyFill="1" applyBorder="1" applyAlignment="1">
      <alignment vertical="top" wrapText="1"/>
    </xf>
    <xf numFmtId="49" fontId="9" fillId="0" borderId="18" xfId="3" applyNumberFormat="1" applyFont="1" applyFill="1" applyBorder="1" applyAlignment="1">
      <alignment vertical="center" wrapText="1"/>
    </xf>
    <xf numFmtId="166" fontId="9" fillId="0" borderId="102" xfId="0" applyNumberFormat="1" applyFont="1" applyBorder="1" applyAlignment="1">
      <alignment horizontal="right"/>
    </xf>
    <xf numFmtId="0" fontId="9" fillId="0" borderId="55" xfId="0" applyFont="1" applyBorder="1"/>
    <xf numFmtId="0" fontId="9" fillId="0" borderId="56" xfId="0" applyFont="1" applyBorder="1"/>
    <xf numFmtId="0" fontId="9" fillId="0" borderId="53" xfId="0" applyFont="1" applyBorder="1"/>
    <xf numFmtId="166" fontId="9" fillId="0" borderId="54" xfId="0" applyNumberFormat="1" applyFont="1" applyBorder="1" applyAlignment="1">
      <alignment horizontal="right"/>
    </xf>
    <xf numFmtId="49" fontId="9" fillId="0" borderId="38" xfId="0" applyNumberFormat="1" applyFont="1" applyBorder="1" applyAlignment="1">
      <alignment horizontal="left" vertical="top"/>
    </xf>
    <xf numFmtId="49" fontId="9" fillId="0" borderId="38" xfId="0" applyNumberFormat="1" applyFont="1" applyBorder="1" applyAlignment="1">
      <alignment horizontal="left" vertical="center"/>
    </xf>
    <xf numFmtId="49" fontId="9" fillId="0" borderId="38" xfId="0" applyNumberFormat="1" applyFont="1" applyBorder="1" applyAlignment="1">
      <alignment horizontal="left" vertical="top" wrapText="1"/>
    </xf>
    <xf numFmtId="0" fontId="9" fillId="0" borderId="54" xfId="0" applyFont="1" applyBorder="1" applyAlignment="1">
      <alignment vertical="top" wrapText="1"/>
    </xf>
    <xf numFmtId="49" fontId="9" fillId="0" borderId="54" xfId="0" applyNumberFormat="1" applyFont="1" applyBorder="1" applyAlignment="1">
      <alignment horizontal="left" vertical="center"/>
    </xf>
    <xf numFmtId="4" fontId="9" fillId="0" borderId="54" xfId="0" applyNumberFormat="1" applyFont="1" applyBorder="1" applyAlignment="1">
      <alignment horizontal="right"/>
    </xf>
    <xf numFmtId="49" fontId="0" fillId="0" borderId="63" xfId="0" applyNumberFormat="1" applyBorder="1" applyAlignment="1">
      <alignment vertical="top" wrapText="1"/>
    </xf>
    <xf numFmtId="49" fontId="0" fillId="0" borderId="64" xfId="0" applyNumberFormat="1" applyBorder="1" applyAlignment="1">
      <alignment vertical="center" wrapText="1"/>
    </xf>
    <xf numFmtId="49" fontId="0" fillId="0" borderId="64" xfId="0" applyNumberFormat="1" applyBorder="1" applyAlignment="1">
      <alignment vertical="top" wrapText="1"/>
    </xf>
    <xf numFmtId="0" fontId="0" fillId="0" borderId="65" xfId="0" applyBorder="1" applyAlignment="1">
      <alignment vertical="top" wrapText="1"/>
    </xf>
    <xf numFmtId="49" fontId="0" fillId="0" borderId="63" xfId="0" applyNumberFormat="1" applyBorder="1" applyAlignment="1">
      <alignment vertical="center" wrapText="1"/>
    </xf>
    <xf numFmtId="4" fontId="0" fillId="0" borderId="64" xfId="0" applyNumberFormat="1" applyBorder="1" applyAlignment="1">
      <alignment wrapText="1"/>
    </xf>
    <xf numFmtId="166" fontId="0" fillId="0" borderId="65" xfId="0" applyNumberFormat="1" applyBorder="1" applyAlignment="1">
      <alignment wrapText="1"/>
    </xf>
    <xf numFmtId="0" fontId="0" fillId="0" borderId="59" xfId="0" applyBorder="1" applyAlignment="1">
      <alignment wrapText="1"/>
    </xf>
    <xf numFmtId="0" fontId="0" fillId="0" borderId="64" xfId="0" applyBorder="1" applyAlignment="1">
      <alignment wrapText="1"/>
    </xf>
    <xf numFmtId="0" fontId="0" fillId="0" borderId="62" xfId="0" applyBorder="1" applyAlignment="1">
      <alignment wrapText="1"/>
    </xf>
    <xf numFmtId="166" fontId="0" fillId="0" borderId="38" xfId="0" applyNumberFormat="1" applyBorder="1" applyAlignment="1">
      <alignment wrapText="1"/>
    </xf>
    <xf numFmtId="0" fontId="19" fillId="4" borderId="22" xfId="0" applyFont="1" applyFill="1" applyBorder="1" applyAlignment="1">
      <alignment horizontal="left" vertical="top" wrapText="1"/>
    </xf>
    <xf numFmtId="49" fontId="19" fillId="4" borderId="22" xfId="0" applyNumberFormat="1" applyFont="1" applyFill="1" applyBorder="1" applyAlignment="1">
      <alignment horizontal="center" vertical="center" wrapText="1"/>
    </xf>
    <xf numFmtId="4" fontId="19" fillId="4" borderId="22" xfId="0" applyNumberFormat="1" applyFont="1" applyFill="1" applyBorder="1" applyAlignment="1">
      <alignment horizontal="right" wrapText="1"/>
    </xf>
    <xf numFmtId="166" fontId="19" fillId="4" borderId="22" xfId="0" applyNumberFormat="1" applyFont="1" applyFill="1" applyBorder="1" applyAlignment="1">
      <alignment horizontal="right" wrapText="1"/>
    </xf>
    <xf numFmtId="0" fontId="19" fillId="4" borderId="22" xfId="0" applyFont="1" applyFill="1" applyBorder="1" applyAlignment="1">
      <alignment wrapText="1"/>
    </xf>
    <xf numFmtId="0" fontId="19" fillId="4" borderId="23" xfId="0" applyFont="1" applyFill="1" applyBorder="1" applyAlignment="1">
      <alignment wrapText="1"/>
    </xf>
    <xf numFmtId="166" fontId="19" fillId="4" borderId="76" xfId="0" applyNumberFormat="1" applyFont="1" applyFill="1" applyBorder="1" applyAlignment="1">
      <alignment horizontal="right" wrapText="1"/>
    </xf>
    <xf numFmtId="0" fontId="19" fillId="4" borderId="38" xfId="0" applyFont="1" applyFill="1" applyBorder="1" applyAlignment="1">
      <alignment horizontal="left" vertical="top" wrapText="1"/>
    </xf>
    <xf numFmtId="49" fontId="19" fillId="4" borderId="38" xfId="0" applyNumberFormat="1" applyFont="1" applyFill="1" applyBorder="1" applyAlignment="1">
      <alignment horizontal="center" vertical="center" wrapText="1"/>
    </xf>
    <xf numFmtId="4" fontId="19" fillId="4" borderId="38" xfId="0" applyNumberFormat="1" applyFont="1" applyFill="1" applyBorder="1" applyAlignment="1">
      <alignment horizontal="right" wrapText="1"/>
    </xf>
    <xf numFmtId="166" fontId="19" fillId="4" borderId="38" xfId="0" applyNumberFormat="1" applyFont="1" applyFill="1" applyBorder="1" applyAlignment="1">
      <alignment horizontal="right" wrapText="1"/>
    </xf>
    <xf numFmtId="0" fontId="19" fillId="4" borderId="42" xfId="0" applyFont="1" applyFill="1" applyBorder="1" applyAlignment="1">
      <alignment wrapText="1"/>
    </xf>
    <xf numFmtId="0" fontId="19" fillId="4" borderId="40" xfId="0" applyFont="1" applyFill="1" applyBorder="1" applyAlignment="1">
      <alignment wrapText="1"/>
    </xf>
    <xf numFmtId="0" fontId="19" fillId="4" borderId="51" xfId="0" applyFont="1" applyFill="1" applyBorder="1" applyAlignment="1">
      <alignment wrapText="1"/>
    </xf>
    <xf numFmtId="0" fontId="19" fillId="4" borderId="19" xfId="3" applyFont="1" applyFill="1" applyBorder="1" applyAlignment="1">
      <alignment horizontal="left" vertical="top" wrapText="1"/>
    </xf>
    <xf numFmtId="49" fontId="19" fillId="4" borderId="19" xfId="3" applyNumberFormat="1" applyFont="1" applyFill="1" applyBorder="1" applyAlignment="1">
      <alignment horizontal="center" vertical="center" wrapText="1"/>
    </xf>
    <xf numFmtId="4" fontId="19" fillId="4" borderId="19" xfId="3" applyNumberFormat="1" applyFont="1" applyFill="1" applyBorder="1" applyAlignment="1">
      <alignment horizontal="right" wrapText="1"/>
    </xf>
    <xf numFmtId="166" fontId="19" fillId="4" borderId="19" xfId="3" applyNumberFormat="1" applyFont="1" applyFill="1" applyBorder="1" applyAlignment="1">
      <alignment horizontal="right" wrapText="1"/>
    </xf>
    <xf numFmtId="0" fontId="19" fillId="4" borderId="19" xfId="3" applyNumberFormat="1" applyFont="1" applyFill="1" applyBorder="1" applyAlignment="1">
      <alignment wrapText="1"/>
    </xf>
    <xf numFmtId="0" fontId="19" fillId="4" borderId="19" xfId="3" applyFont="1" applyFill="1" applyBorder="1" applyAlignment="1">
      <alignment wrapText="1"/>
    </xf>
    <xf numFmtId="166" fontId="19" fillId="4" borderId="101" xfId="0" applyNumberFormat="1" applyFont="1" applyFill="1" applyBorder="1" applyAlignment="1">
      <alignment horizontal="right" wrapText="1"/>
    </xf>
    <xf numFmtId="49" fontId="19" fillId="4" borderId="19" xfId="0" applyNumberFormat="1" applyFont="1" applyFill="1" applyBorder="1" applyAlignment="1">
      <alignment horizontal="left" vertical="top" wrapText="1"/>
    </xf>
    <xf numFmtId="49" fontId="19" fillId="4" borderId="19" xfId="0" applyNumberFormat="1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left" vertical="top" wrapText="1"/>
    </xf>
    <xf numFmtId="4" fontId="19" fillId="4" borderId="19" xfId="0" applyNumberFormat="1" applyFont="1" applyFill="1" applyBorder="1" applyAlignment="1">
      <alignment horizontal="right" wrapText="1"/>
    </xf>
    <xf numFmtId="166" fontId="19" fillId="4" borderId="19" xfId="0" applyNumberFormat="1" applyFont="1" applyFill="1" applyBorder="1" applyAlignment="1">
      <alignment horizontal="right" wrapText="1"/>
    </xf>
    <xf numFmtId="0" fontId="19" fillId="4" borderId="19" xfId="0" applyFont="1" applyFill="1" applyBorder="1" applyAlignment="1">
      <alignment wrapText="1"/>
    </xf>
    <xf numFmtId="49" fontId="9" fillId="0" borderId="19" xfId="0" applyNumberFormat="1" applyFont="1" applyBorder="1" applyAlignment="1">
      <alignment vertical="top" wrapText="1"/>
    </xf>
    <xf numFmtId="49" fontId="0" fillId="0" borderId="19" xfId="0" applyNumberFormat="1" applyBorder="1" applyAlignment="1">
      <alignment vertical="center" wrapText="1"/>
    </xf>
    <xf numFmtId="0" fontId="0" fillId="0" borderId="19" xfId="0" applyBorder="1" applyAlignment="1">
      <alignment vertical="top" wrapText="1"/>
    </xf>
    <xf numFmtId="4" fontId="0" fillId="0" borderId="19" xfId="0" applyNumberFormat="1" applyBorder="1" applyAlignment="1">
      <alignment wrapText="1"/>
    </xf>
    <xf numFmtId="166" fontId="0" fillId="0" borderId="19" xfId="0" applyNumberForma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0" xfId="0" applyAlignment="1">
      <alignment wrapText="1"/>
    </xf>
    <xf numFmtId="49" fontId="9" fillId="0" borderId="22" xfId="3" applyNumberFormat="1" applyFont="1" applyFill="1" applyBorder="1" applyAlignment="1">
      <alignment horizontal="left" vertical="center" wrapText="1"/>
    </xf>
    <xf numFmtId="0" fontId="9" fillId="0" borderId="38" xfId="0" applyFont="1" applyBorder="1" applyAlignment="1">
      <alignment vertical="center" wrapText="1"/>
    </xf>
    <xf numFmtId="49" fontId="34" fillId="0" borderId="66" xfId="0" applyNumberFormat="1" applyFont="1" applyBorder="1" applyAlignment="1">
      <alignment horizontal="left" vertical="top" wrapText="1"/>
    </xf>
    <xf numFmtId="166" fontId="34" fillId="0" borderId="19" xfId="0" applyNumberFormat="1" applyFont="1" applyBorder="1" applyAlignment="1">
      <alignment horizontal="right" wrapText="1"/>
    </xf>
    <xf numFmtId="0" fontId="19" fillId="4" borderId="16" xfId="3" applyFont="1" applyFill="1" applyBorder="1" applyAlignment="1">
      <alignment wrapText="1"/>
    </xf>
    <xf numFmtId="166" fontId="19" fillId="4" borderId="69" xfId="3" applyNumberFormat="1" applyFont="1" applyFill="1" applyBorder="1" applyAlignment="1">
      <alignment horizontal="right" wrapText="1"/>
    </xf>
    <xf numFmtId="4" fontId="19" fillId="4" borderId="50" xfId="3" applyNumberFormat="1" applyFont="1" applyFill="1" applyBorder="1" applyAlignment="1">
      <alignment horizontal="right" wrapText="1"/>
    </xf>
    <xf numFmtId="4" fontId="19" fillId="4" borderId="48" xfId="3" applyNumberFormat="1" applyFont="1" applyFill="1" applyBorder="1" applyAlignment="1">
      <alignment horizontal="right" wrapText="1"/>
    </xf>
    <xf numFmtId="4" fontId="19" fillId="4" borderId="49" xfId="3" applyNumberFormat="1" applyFont="1" applyFill="1" applyBorder="1" applyAlignment="1">
      <alignment horizontal="center" wrapText="1"/>
    </xf>
    <xf numFmtId="49" fontId="22" fillId="5" borderId="2" xfId="3" applyNumberFormat="1" applyFont="1" applyFill="1" applyBorder="1" applyAlignment="1">
      <alignment horizontal="center" vertical="center" wrapText="1"/>
    </xf>
    <xf numFmtId="49" fontId="22" fillId="5" borderId="29" xfId="3" applyNumberFormat="1" applyFont="1" applyFill="1" applyBorder="1" applyAlignment="1">
      <alignment horizontal="center" vertical="center" wrapText="1"/>
    </xf>
    <xf numFmtId="49" fontId="22" fillId="5" borderId="30" xfId="3" applyNumberFormat="1" applyFont="1" applyFill="1" applyBorder="1" applyAlignment="1">
      <alignment horizontal="center" vertical="center" wrapText="1"/>
    </xf>
    <xf numFmtId="4" fontId="19" fillId="4" borderId="52" xfId="3" applyNumberFormat="1" applyFont="1" applyFill="1" applyBorder="1" applyAlignment="1">
      <alignment horizontal="center" wrapText="1"/>
    </xf>
    <xf numFmtId="0" fontId="19" fillId="4" borderId="38" xfId="3" applyFont="1" applyFill="1" applyBorder="1" applyAlignment="1">
      <alignment horizontal="left" vertical="top" wrapText="1"/>
    </xf>
    <xf numFmtId="0" fontId="19" fillId="4" borderId="47" xfId="3" applyFont="1" applyFill="1" applyBorder="1" applyAlignment="1">
      <alignment horizontal="left" vertical="top" wrapText="1"/>
    </xf>
    <xf numFmtId="49" fontId="19" fillId="4" borderId="47" xfId="3" applyNumberFormat="1" applyFont="1" applyFill="1" applyBorder="1" applyAlignment="1">
      <alignment horizontal="center" vertical="center" wrapText="1"/>
    </xf>
    <xf numFmtId="4" fontId="19" fillId="4" borderId="47" xfId="3" applyNumberFormat="1" applyFont="1" applyFill="1" applyBorder="1" applyAlignment="1">
      <alignment horizontal="right" wrapText="1"/>
    </xf>
    <xf numFmtId="166" fontId="19" fillId="4" borderId="47" xfId="3" applyNumberFormat="1" applyFont="1" applyFill="1" applyBorder="1" applyAlignment="1">
      <alignment horizontal="right" wrapText="1"/>
    </xf>
    <xf numFmtId="0" fontId="9" fillId="4" borderId="42" xfId="3" applyNumberFormat="1" applyFont="1" applyFill="1" applyBorder="1" applyAlignment="1">
      <alignment wrapText="1"/>
    </xf>
    <xf numFmtId="0" fontId="9" fillId="4" borderId="40" xfId="3" applyNumberFormat="1" applyFont="1" applyFill="1" applyBorder="1" applyAlignment="1">
      <alignment wrapText="1"/>
    </xf>
    <xf numFmtId="0" fontId="9" fillId="4" borderId="51" xfId="3" applyNumberFormat="1" applyFont="1" applyFill="1" applyBorder="1" applyAlignment="1">
      <alignment wrapText="1"/>
    </xf>
    <xf numFmtId="166" fontId="19" fillId="4" borderId="38" xfId="3" applyNumberFormat="1" applyFont="1" applyFill="1" applyBorder="1" applyAlignment="1">
      <alignment horizontal="right" wrapText="1"/>
    </xf>
    <xf numFmtId="0" fontId="9" fillId="4" borderId="61" xfId="3" applyFont="1" applyFill="1" applyBorder="1" applyAlignment="1">
      <alignment vertical="top" wrapText="1"/>
    </xf>
    <xf numFmtId="49" fontId="9" fillId="4" borderId="22" xfId="3" applyNumberFormat="1" applyFont="1" applyFill="1" applyBorder="1" applyAlignment="1">
      <alignment vertical="center" wrapText="1"/>
    </xf>
    <xf numFmtId="4" fontId="9" fillId="4" borderId="22" xfId="3" applyNumberFormat="1" applyFont="1" applyFill="1" applyBorder="1" applyAlignment="1">
      <alignment horizontal="right" wrapText="1"/>
    </xf>
    <xf numFmtId="166" fontId="9" fillId="4" borderId="22" xfId="3" applyNumberFormat="1" applyFont="1" applyFill="1" applyBorder="1" applyAlignment="1">
      <alignment horizontal="right" wrapText="1"/>
    </xf>
    <xf numFmtId="0" fontId="9" fillId="4" borderId="0" xfId="3" applyNumberFormat="1" applyFont="1" applyFill="1" applyBorder="1" applyAlignment="1">
      <alignment wrapText="1"/>
    </xf>
    <xf numFmtId="166" fontId="19" fillId="4" borderId="22" xfId="3" applyNumberFormat="1" applyFont="1" applyFill="1" applyBorder="1" applyAlignment="1">
      <alignment horizontal="right" wrapText="1"/>
    </xf>
    <xf numFmtId="49" fontId="9" fillId="0" borderId="38" xfId="3" applyNumberFormat="1" applyFont="1" applyFill="1" applyBorder="1" applyAlignment="1">
      <alignment horizontal="left" vertical="top" wrapText="1"/>
    </xf>
    <xf numFmtId="1" fontId="9" fillId="0" borderId="38" xfId="3" applyNumberFormat="1" applyFont="1" applyFill="1" applyBorder="1" applyAlignment="1">
      <alignment horizontal="left" vertical="center" wrapText="1"/>
    </xf>
    <xf numFmtId="0" fontId="9" fillId="0" borderId="38" xfId="3" applyFont="1" applyFill="1" applyBorder="1" applyAlignment="1">
      <alignment wrapText="1"/>
    </xf>
    <xf numFmtId="4" fontId="9" fillId="0" borderId="38" xfId="3" applyNumberFormat="1" applyFont="1" applyFill="1" applyBorder="1" applyAlignment="1">
      <alignment horizontal="right" wrapText="1"/>
    </xf>
    <xf numFmtId="166" fontId="9" fillId="0" borderId="38" xfId="3" applyNumberFormat="1" applyFont="1" applyFill="1" applyBorder="1" applyAlignment="1">
      <alignment horizontal="right" wrapText="1"/>
    </xf>
    <xf numFmtId="0" fontId="9" fillId="0" borderId="38" xfId="3" applyNumberFormat="1" applyFont="1" applyFill="1" applyBorder="1" applyAlignment="1">
      <alignment wrapText="1"/>
    </xf>
    <xf numFmtId="0" fontId="9" fillId="0" borderId="38" xfId="3" applyFont="1" applyFill="1" applyBorder="1" applyAlignment="1">
      <alignment vertical="top" wrapText="1"/>
    </xf>
    <xf numFmtId="0" fontId="19" fillId="4" borderId="21" xfId="0" applyFont="1" applyFill="1" applyBorder="1" applyAlignment="1">
      <alignment horizontal="left" vertical="top" wrapText="1"/>
    </xf>
    <xf numFmtId="49" fontId="19" fillId="4" borderId="21" xfId="0" applyNumberFormat="1" applyFont="1" applyFill="1" applyBorder="1" applyAlignment="1">
      <alignment horizontal="center" vertical="center" wrapText="1"/>
    </xf>
    <xf numFmtId="4" fontId="19" fillId="4" borderId="21" xfId="0" applyNumberFormat="1" applyFont="1" applyFill="1" applyBorder="1" applyAlignment="1">
      <alignment horizontal="right" wrapText="1"/>
    </xf>
    <xf numFmtId="166" fontId="19" fillId="4" borderId="75" xfId="0" applyNumberFormat="1" applyFont="1" applyFill="1" applyBorder="1" applyAlignment="1">
      <alignment horizontal="right" wrapText="1"/>
    </xf>
    <xf numFmtId="0" fontId="19" fillId="4" borderId="25" xfId="0" applyFont="1" applyFill="1" applyBorder="1" applyAlignment="1">
      <alignment wrapText="1"/>
    </xf>
    <xf numFmtId="0" fontId="19" fillId="4" borderId="21" xfId="0" applyFont="1" applyFill="1" applyBorder="1" applyAlignment="1">
      <alignment wrapText="1"/>
    </xf>
    <xf numFmtId="166" fontId="19" fillId="4" borderId="21" xfId="0" applyNumberFormat="1" applyFont="1" applyFill="1" applyBorder="1" applyAlignment="1">
      <alignment horizontal="right" wrapText="1"/>
    </xf>
    <xf numFmtId="49" fontId="9" fillId="0" borderId="16" xfId="3" applyNumberFormat="1" applyFont="1" applyFill="1" applyBorder="1" applyAlignment="1">
      <alignment vertical="center" wrapText="1"/>
    </xf>
    <xf numFmtId="1" fontId="9" fillId="0" borderId="67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49" fontId="9" fillId="0" borderId="19" xfId="3" applyNumberFormat="1" applyFont="1" applyFill="1" applyBorder="1" applyAlignment="1">
      <alignment horizontal="left" vertical="center"/>
    </xf>
    <xf numFmtId="49" fontId="9" fillId="0" borderId="19" xfId="3" applyNumberFormat="1" applyFont="1" applyFill="1" applyBorder="1" applyAlignment="1">
      <alignment wrapText="1"/>
    </xf>
    <xf numFmtId="0" fontId="9" fillId="4" borderId="19" xfId="3" applyNumberFormat="1" applyFont="1" applyFill="1" applyBorder="1" applyAlignment="1">
      <alignment wrapText="1"/>
    </xf>
    <xf numFmtId="0" fontId="19" fillId="4" borderId="18" xfId="3" applyFont="1" applyFill="1" applyBorder="1" applyAlignment="1">
      <alignment horizontal="left" vertical="top" wrapText="1"/>
    </xf>
    <xf numFmtId="166" fontId="19" fillId="4" borderId="19" xfId="3" applyNumberFormat="1" applyFont="1" applyFill="1" applyBorder="1" applyAlignment="1">
      <alignment horizontal="righ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63" xfId="0" applyFont="1" applyBorder="1" applyAlignment="1">
      <alignment horizontal="left" vertical="center" wrapText="1"/>
    </xf>
    <xf numFmtId="49" fontId="19" fillId="4" borderId="22" xfId="3" applyNumberFormat="1" applyFont="1" applyFill="1" applyBorder="1" applyAlignment="1">
      <alignment horizontal="center" vertical="center" wrapText="1"/>
    </xf>
    <xf numFmtId="4" fontId="19" fillId="4" borderId="22" xfId="3" applyNumberFormat="1" applyFont="1" applyFill="1" applyBorder="1" applyAlignment="1">
      <alignment horizontal="right" wrapText="1"/>
    </xf>
    <xf numFmtId="0" fontId="9" fillId="4" borderId="22" xfId="3" applyNumberFormat="1" applyFont="1" applyFill="1" applyBorder="1" applyAlignment="1">
      <alignment wrapText="1"/>
    </xf>
    <xf numFmtId="167" fontId="9" fillId="0" borderId="38" xfId="3" applyNumberFormat="1" applyFont="1" applyFill="1" applyBorder="1"/>
    <xf numFmtId="0" fontId="32" fillId="0" borderId="38" xfId="0" applyFont="1" applyBorder="1"/>
    <xf numFmtId="166" fontId="9" fillId="0" borderId="38" xfId="3" applyNumberFormat="1" applyFont="1" applyFill="1" applyBorder="1" applyAlignment="1">
      <alignment wrapText="1"/>
    </xf>
    <xf numFmtId="4" fontId="9" fillId="0" borderId="38" xfId="3" applyNumberFormat="1" applyFont="1" applyFill="1" applyBorder="1" applyAlignment="1">
      <alignment wrapText="1"/>
    </xf>
    <xf numFmtId="0" fontId="9" fillId="0" borderId="18" xfId="3" applyFont="1" applyFill="1" applyBorder="1" applyAlignment="1">
      <alignment vertical="top" wrapText="1"/>
    </xf>
    <xf numFmtId="0" fontId="19" fillId="4" borderId="21" xfId="3" applyFont="1" applyFill="1" applyBorder="1" applyAlignment="1">
      <alignment horizontal="left" vertical="top" wrapText="1"/>
    </xf>
    <xf numFmtId="49" fontId="19" fillId="4" borderId="21" xfId="3" applyNumberFormat="1" applyFont="1" applyFill="1" applyBorder="1" applyAlignment="1">
      <alignment horizontal="center" vertical="center" wrapText="1"/>
    </xf>
    <xf numFmtId="4" fontId="19" fillId="4" borderId="21" xfId="3" applyNumberFormat="1" applyFont="1" applyFill="1" applyBorder="1" applyAlignment="1">
      <alignment horizontal="right" wrapText="1"/>
    </xf>
    <xf numFmtId="166" fontId="19" fillId="4" borderId="21" xfId="3" applyNumberFormat="1" applyFont="1" applyFill="1" applyBorder="1" applyAlignment="1">
      <alignment horizontal="right" wrapText="1"/>
    </xf>
    <xf numFmtId="0" fontId="9" fillId="4" borderId="21" xfId="3" applyNumberFormat="1" applyFont="1" applyFill="1" applyBorder="1" applyAlignment="1">
      <alignment wrapText="1"/>
    </xf>
    <xf numFmtId="1" fontId="9" fillId="0" borderId="0" xfId="0" applyNumberFormat="1" applyFont="1" applyAlignment="1">
      <alignment horizontal="left" vertical="center" wrapText="1"/>
    </xf>
    <xf numFmtId="49" fontId="19" fillId="4" borderId="38" xfId="3" applyNumberFormat="1" applyFont="1" applyFill="1" applyBorder="1" applyAlignment="1">
      <alignment horizontal="center" vertical="center" wrapText="1"/>
    </xf>
    <xf numFmtId="4" fontId="9" fillId="4" borderId="38" xfId="3" applyNumberFormat="1" applyFont="1" applyFill="1" applyBorder="1" applyAlignment="1">
      <alignment wrapText="1"/>
    </xf>
    <xf numFmtId="0" fontId="19" fillId="4" borderId="38" xfId="3" applyFont="1" applyFill="1" applyBorder="1" applyAlignment="1">
      <alignment wrapText="1"/>
    </xf>
    <xf numFmtId="0" fontId="19" fillId="4" borderId="21" xfId="3" applyNumberFormat="1" applyFont="1" applyFill="1" applyBorder="1" applyAlignment="1">
      <alignment wrapText="1"/>
    </xf>
    <xf numFmtId="0" fontId="19" fillId="4" borderId="21" xfId="3" applyFont="1" applyFill="1" applyBorder="1" applyAlignment="1">
      <alignment wrapText="1"/>
    </xf>
    <xf numFmtId="49" fontId="19" fillId="4" borderId="61" xfId="3" applyNumberFormat="1" applyFont="1" applyFill="1" applyBorder="1" applyAlignment="1">
      <alignment horizontal="center" vertical="center" wrapText="1"/>
    </xf>
    <xf numFmtId="4" fontId="19" fillId="4" borderId="61" xfId="3" applyNumberFormat="1" applyFont="1" applyFill="1" applyBorder="1" applyAlignment="1">
      <alignment horizontal="right" wrapText="1"/>
    </xf>
    <xf numFmtId="166" fontId="19" fillId="4" borderId="61" xfId="3" applyNumberFormat="1" applyFont="1" applyFill="1" applyBorder="1" applyAlignment="1">
      <alignment horizontal="right" wrapText="1"/>
    </xf>
    <xf numFmtId="0" fontId="19" fillId="4" borderId="61" xfId="3" applyNumberFormat="1" applyFont="1" applyFill="1" applyBorder="1" applyAlignment="1">
      <alignment wrapText="1"/>
    </xf>
    <xf numFmtId="0" fontId="19" fillId="4" borderId="61" xfId="3" applyFont="1" applyFill="1" applyBorder="1" applyAlignment="1">
      <alignment wrapText="1"/>
    </xf>
    <xf numFmtId="49" fontId="19" fillId="4" borderId="26" xfId="3" applyNumberFormat="1" applyFont="1" applyFill="1" applyBorder="1" applyAlignment="1">
      <alignment horizontal="left" vertical="top"/>
    </xf>
    <xf numFmtId="49" fontId="19" fillId="4" borderId="27" xfId="3" applyNumberFormat="1" applyFont="1" applyFill="1" applyBorder="1" applyAlignment="1">
      <alignment horizontal="center" vertical="center"/>
    </xf>
    <xf numFmtId="0" fontId="19" fillId="4" borderId="25" xfId="3" applyFont="1" applyFill="1" applyBorder="1" applyAlignment="1">
      <alignment horizontal="left" vertical="top" wrapText="1"/>
    </xf>
    <xf numFmtId="49" fontId="19" fillId="4" borderId="19" xfId="3" applyNumberFormat="1" applyFont="1" applyFill="1" applyBorder="1" applyAlignment="1">
      <alignment horizontal="center" vertical="center"/>
    </xf>
    <xf numFmtId="4" fontId="19" fillId="4" borderId="19" xfId="3" applyNumberFormat="1" applyFont="1" applyFill="1" applyBorder="1" applyAlignment="1">
      <alignment horizontal="right"/>
    </xf>
    <xf numFmtId="166" fontId="19" fillId="4" borderId="19" xfId="3" applyNumberFormat="1" applyFont="1" applyFill="1" applyBorder="1" applyAlignment="1">
      <alignment horizontal="right"/>
    </xf>
    <xf numFmtId="0" fontId="19" fillId="4" borderId="19" xfId="3" applyNumberFormat="1" applyFont="1" applyFill="1" applyBorder="1"/>
    <xf numFmtId="0" fontId="19" fillId="4" borderId="19" xfId="3" applyFont="1" applyFill="1" applyBorder="1"/>
    <xf numFmtId="166" fontId="19" fillId="4" borderId="20" xfId="3" applyNumberFormat="1" applyFont="1" applyFill="1" applyBorder="1" applyAlignment="1">
      <alignment horizontal="right"/>
    </xf>
    <xf numFmtId="49" fontId="19" fillId="4" borderId="16" xfId="3" applyNumberFormat="1" applyFont="1" applyFill="1" applyBorder="1" applyAlignment="1">
      <alignment horizontal="center" vertical="center"/>
    </xf>
    <xf numFmtId="49" fontId="48" fillId="0" borderId="19" xfId="0" applyNumberFormat="1" applyFont="1" applyBorder="1" applyAlignment="1">
      <alignment vertical="top" wrapText="1"/>
    </xf>
    <xf numFmtId="165" fontId="0" fillId="0" borderId="0" xfId="0" applyNumberFormat="1"/>
    <xf numFmtId="49" fontId="9" fillId="0" borderId="47" xfId="3" applyNumberFormat="1" applyFont="1" applyFill="1" applyBorder="1" applyAlignment="1">
      <alignment vertical="center" wrapText="1"/>
    </xf>
    <xf numFmtId="49" fontId="9" fillId="0" borderId="39" xfId="3" applyNumberFormat="1" applyFont="1" applyFill="1" applyBorder="1" applyAlignment="1">
      <alignment vertical="top" wrapText="1"/>
    </xf>
    <xf numFmtId="0" fontId="19" fillId="4" borderId="108" xfId="0" applyFont="1" applyFill="1" applyBorder="1" applyAlignment="1">
      <alignment horizontal="left" vertical="top" wrapText="1"/>
    </xf>
    <xf numFmtId="166" fontId="19" fillId="4" borderId="39" xfId="3" applyNumberFormat="1" applyFont="1" applyFill="1" applyBorder="1" applyAlignment="1">
      <alignment horizontal="right" wrapText="1"/>
    </xf>
    <xf numFmtId="0" fontId="19" fillId="4" borderId="47" xfId="3" applyNumberFormat="1" applyFont="1" applyFill="1" applyBorder="1" applyAlignment="1">
      <alignment wrapText="1"/>
    </xf>
    <xf numFmtId="49" fontId="19" fillId="4" borderId="110" xfId="0" applyNumberFormat="1" applyFont="1" applyFill="1" applyBorder="1" applyAlignment="1">
      <alignment horizontal="center" vertical="center" wrapText="1"/>
    </xf>
    <xf numFmtId="4" fontId="9" fillId="4" borderId="110" xfId="0" applyNumberFormat="1" applyFont="1" applyFill="1" applyBorder="1" applyAlignment="1">
      <alignment wrapText="1"/>
    </xf>
    <xf numFmtId="0" fontId="19" fillId="4" borderId="2" xfId="0" applyFont="1" applyFill="1" applyBorder="1" applyAlignment="1">
      <alignment wrapText="1"/>
    </xf>
    <xf numFmtId="0" fontId="19" fillId="4" borderId="29" xfId="0" applyFont="1" applyFill="1" applyBorder="1" applyAlignment="1">
      <alignment wrapText="1"/>
    </xf>
    <xf numFmtId="166" fontId="19" fillId="4" borderId="29" xfId="0" applyNumberFormat="1" applyFont="1" applyFill="1" applyBorder="1" applyAlignment="1">
      <alignment horizontal="right" wrapText="1"/>
    </xf>
    <xf numFmtId="166" fontId="19" fillId="4" borderId="110" xfId="0" applyNumberFormat="1" applyFont="1" applyFill="1" applyBorder="1" applyAlignment="1">
      <alignment horizontal="right" wrapText="1"/>
    </xf>
    <xf numFmtId="0" fontId="49" fillId="0" borderId="0" xfId="32"/>
    <xf numFmtId="0" fontId="11" fillId="0" borderId="111" xfId="32" applyFont="1" applyBorder="1" applyAlignment="1">
      <alignment vertical="center"/>
    </xf>
    <xf numFmtId="0" fontId="11" fillId="0" borderId="112" xfId="32" applyFont="1" applyBorder="1" applyAlignment="1">
      <alignment vertical="center" wrapText="1"/>
    </xf>
    <xf numFmtId="0" fontId="11" fillId="0" borderId="112" xfId="32" applyFont="1" applyBorder="1" applyAlignment="1">
      <alignment vertical="center"/>
    </xf>
    <xf numFmtId="4" fontId="50" fillId="0" borderId="112" xfId="32" applyNumberFormat="1" applyFont="1" applyBorder="1" applyAlignment="1">
      <alignment horizontal="right" vertical="center"/>
    </xf>
    <xf numFmtId="0" fontId="11" fillId="0" borderId="113" xfId="32" applyFont="1" applyBorder="1" applyAlignment="1">
      <alignment vertical="center"/>
    </xf>
    <xf numFmtId="0" fontId="50" fillId="0" borderId="114" xfId="32" applyFont="1" applyBorder="1" applyAlignment="1">
      <alignment vertical="center" wrapText="1"/>
    </xf>
    <xf numFmtId="0" fontId="50" fillId="0" borderId="114" xfId="32" applyFont="1" applyBorder="1" applyAlignment="1">
      <alignment vertical="center"/>
    </xf>
    <xf numFmtId="4" fontId="50" fillId="0" borderId="114" xfId="32" applyNumberFormat="1" applyFont="1" applyBorder="1" applyAlignment="1">
      <alignment horizontal="right" vertical="center"/>
    </xf>
    <xf numFmtId="0" fontId="11" fillId="0" borderId="0" xfId="32" applyFont="1" applyAlignment="1">
      <alignment vertical="center"/>
    </xf>
    <xf numFmtId="0" fontId="50" fillId="0" borderId="115" xfId="32" applyFont="1" applyBorder="1" applyAlignment="1">
      <alignment horizontal="center" vertical="center" wrapText="1"/>
    </xf>
    <xf numFmtId="0" fontId="50" fillId="0" borderId="68" xfId="32" applyFont="1" applyBorder="1" applyAlignment="1">
      <alignment horizontal="center" vertical="center" wrapText="1"/>
    </xf>
    <xf numFmtId="0" fontId="11" fillId="0" borderId="111" xfId="32" applyFont="1" applyBorder="1" applyAlignment="1">
      <alignment horizontal="center" vertical="center"/>
    </xf>
    <xf numFmtId="0" fontId="11" fillId="0" borderId="112" xfId="32" applyFont="1" applyBorder="1" applyAlignment="1">
      <alignment horizontal="justify" vertical="center" wrapText="1"/>
    </xf>
    <xf numFmtId="0" fontId="11" fillId="0" borderId="112" xfId="32" applyFont="1" applyBorder="1" applyAlignment="1">
      <alignment horizontal="right" vertical="center" wrapText="1"/>
    </xf>
    <xf numFmtId="0" fontId="11" fillId="0" borderId="112" xfId="32" applyFont="1" applyBorder="1" applyAlignment="1">
      <alignment horizontal="right" vertical="center"/>
    </xf>
    <xf numFmtId="4" fontId="11" fillId="0" borderId="112" xfId="32" applyNumberFormat="1" applyFont="1" applyBorder="1" applyAlignment="1">
      <alignment horizontal="right" vertical="center"/>
    </xf>
    <xf numFmtId="0" fontId="11" fillId="0" borderId="0" xfId="32" applyFont="1" applyBorder="1" applyAlignment="1">
      <alignment horizontal="center" vertical="center"/>
    </xf>
    <xf numFmtId="0" fontId="11" fillId="0" borderId="0" xfId="32" applyFont="1" applyBorder="1" applyAlignment="1">
      <alignment horizontal="right" vertical="center" wrapText="1"/>
    </xf>
    <xf numFmtId="0" fontId="11" fillId="0" borderId="0" xfId="32" applyFont="1" applyBorder="1" applyAlignment="1">
      <alignment horizontal="right" vertical="center"/>
    </xf>
    <xf numFmtId="0" fontId="11" fillId="0" borderId="116" xfId="32" applyFont="1" applyBorder="1" applyAlignment="1">
      <alignment horizontal="center" vertical="center"/>
    </xf>
    <xf numFmtId="0" fontId="11" fillId="0" borderId="116" xfId="32" applyFont="1" applyBorder="1" applyAlignment="1">
      <alignment horizontal="right" vertical="center" wrapText="1"/>
    </xf>
    <xf numFmtId="0" fontId="11" fillId="0" borderId="116" xfId="32" applyFont="1" applyBorder="1" applyAlignment="1">
      <alignment horizontal="right" vertical="center"/>
    </xf>
    <xf numFmtId="0" fontId="51" fillId="0" borderId="112" xfId="32" applyFont="1" applyBorder="1" applyAlignment="1">
      <alignment vertical="center" wrapText="1"/>
    </xf>
    <xf numFmtId="0" fontId="50" fillId="0" borderId="112" xfId="32" applyFont="1" applyBorder="1" applyAlignment="1">
      <alignment vertical="center" wrapText="1"/>
    </xf>
    <xf numFmtId="0" fontId="50" fillId="0" borderId="112" xfId="32" applyFont="1" applyBorder="1" applyAlignment="1">
      <alignment vertical="center"/>
    </xf>
    <xf numFmtId="0" fontId="50" fillId="0" borderId="0" xfId="32" applyFont="1" applyAlignment="1">
      <alignment vertical="center"/>
    </xf>
    <xf numFmtId="0" fontId="9" fillId="0" borderId="43" xfId="3" applyFont="1" applyFill="1" applyBorder="1" applyAlignment="1">
      <alignment vertical="top" wrapText="1"/>
    </xf>
    <xf numFmtId="49" fontId="9" fillId="0" borderId="43" xfId="3" applyNumberFormat="1" applyFont="1" applyFill="1" applyBorder="1" applyAlignment="1">
      <alignment vertical="center" wrapText="1"/>
    </xf>
    <xf numFmtId="4" fontId="9" fillId="0" borderId="43" xfId="3" applyNumberFormat="1" applyFont="1" applyFill="1" applyBorder="1" applyAlignment="1">
      <alignment wrapText="1"/>
    </xf>
    <xf numFmtId="166" fontId="9" fillId="0" borderId="43" xfId="3" applyNumberFormat="1" applyFont="1" applyFill="1" applyBorder="1" applyAlignment="1">
      <alignment wrapText="1"/>
    </xf>
    <xf numFmtId="0" fontId="9" fillId="0" borderId="55" xfId="3" applyNumberFormat="1" applyFont="1" applyFill="1" applyBorder="1" applyAlignment="1">
      <alignment wrapText="1"/>
    </xf>
    <xf numFmtId="0" fontId="9" fillId="0" borderId="56" xfId="3" applyNumberFormat="1" applyFont="1" applyFill="1" applyBorder="1" applyAlignment="1">
      <alignment wrapText="1"/>
    </xf>
    <xf numFmtId="0" fontId="9" fillId="0" borderId="53" xfId="3" applyNumberFormat="1" applyFont="1" applyFill="1" applyBorder="1" applyAlignment="1">
      <alignment wrapText="1"/>
    </xf>
    <xf numFmtId="166" fontId="9" fillId="0" borderId="57" xfId="3" applyNumberFormat="1" applyFont="1" applyFill="1" applyBorder="1" applyAlignment="1">
      <alignment wrapText="1"/>
    </xf>
    <xf numFmtId="49" fontId="0" fillId="0" borderId="19" xfId="0" applyNumberFormat="1" applyBorder="1" applyAlignment="1">
      <alignment horizontal="left" vertical="top" wrapText="1"/>
    </xf>
    <xf numFmtId="49" fontId="9" fillId="0" borderId="117" xfId="3" applyNumberFormat="1" applyFont="1" applyFill="1" applyBorder="1" applyAlignment="1">
      <alignment vertical="center" wrapText="1"/>
    </xf>
    <xf numFmtId="3" fontId="9" fillId="0" borderId="19" xfId="3" applyNumberFormat="1" applyFont="1" applyFill="1" applyBorder="1" applyAlignment="1">
      <alignment horizontal="right" wrapText="1"/>
    </xf>
    <xf numFmtId="49" fontId="9" fillId="0" borderId="66" xfId="3" applyNumberFormat="1" applyFont="1" applyFill="1" applyBorder="1" applyAlignment="1">
      <alignment vertical="center" wrapText="1"/>
    </xf>
    <xf numFmtId="49" fontId="9" fillId="0" borderId="66" xfId="3" applyNumberFormat="1" applyFont="1" applyFill="1" applyBorder="1" applyAlignment="1">
      <alignment horizontal="left" vertical="center" wrapText="1"/>
    </xf>
    <xf numFmtId="49" fontId="9" fillId="0" borderId="109" xfId="3" applyNumberFormat="1" applyFont="1" applyFill="1" applyBorder="1" applyAlignment="1">
      <alignment horizontal="left" vertical="top" wrapText="1"/>
    </xf>
    <xf numFmtId="49" fontId="9" fillId="0" borderId="23" xfId="0" applyNumberFormat="1" applyFont="1" applyBorder="1" applyAlignment="1">
      <alignment vertical="center" wrapText="1"/>
    </xf>
    <xf numFmtId="0" fontId="9" fillId="0" borderId="38" xfId="0" applyFont="1" applyBorder="1" applyAlignment="1">
      <alignment horizontal="left" vertical="center"/>
    </xf>
    <xf numFmtId="49" fontId="9" fillId="0" borderId="104" xfId="0" applyNumberFormat="1" applyFont="1" applyBorder="1" applyAlignment="1">
      <alignment vertical="top" wrapText="1"/>
    </xf>
    <xf numFmtId="49" fontId="9" fillId="0" borderId="22" xfId="0" applyNumberFormat="1" applyFont="1" applyBorder="1" applyAlignment="1">
      <alignment vertical="center" wrapText="1"/>
    </xf>
    <xf numFmtId="4" fontId="9" fillId="0" borderId="22" xfId="0" applyNumberFormat="1" applyFont="1" applyBorder="1" applyAlignment="1">
      <alignment horizontal="right" wrapText="1"/>
    </xf>
    <xf numFmtId="166" fontId="9" fillId="0" borderId="22" xfId="0" applyNumberFormat="1" applyFont="1" applyBorder="1" applyAlignment="1">
      <alignment horizontal="right" wrapText="1"/>
    </xf>
    <xf numFmtId="0" fontId="9" fillId="0" borderId="0" xfId="0" applyFont="1" applyAlignment="1">
      <alignment wrapText="1"/>
    </xf>
    <xf numFmtId="166" fontId="9" fillId="0" borderId="19" xfId="0" applyNumberFormat="1" applyFont="1" applyBorder="1" applyAlignment="1">
      <alignment horizontal="right" wrapText="1"/>
    </xf>
    <xf numFmtId="49" fontId="9" fillId="0" borderId="38" xfId="0" applyNumberFormat="1" applyFont="1" applyBorder="1" applyAlignment="1">
      <alignment vertical="top" wrapText="1"/>
    </xf>
    <xf numFmtId="49" fontId="9" fillId="0" borderId="104" xfId="0" applyNumberFormat="1" applyFont="1" applyBorder="1" applyAlignment="1">
      <alignment vertical="center" wrapText="1"/>
    </xf>
    <xf numFmtId="0" fontId="34" fillId="0" borderId="19" xfId="0" applyFont="1" applyBorder="1" applyAlignment="1">
      <alignment vertical="top" wrapText="1"/>
    </xf>
    <xf numFmtId="49" fontId="9" fillId="0" borderId="16" xfId="3" applyNumberFormat="1" applyFont="1" applyFill="1" applyBorder="1" applyAlignment="1">
      <alignment vertical="top" wrapText="1"/>
    </xf>
    <xf numFmtId="49" fontId="9" fillId="0" borderId="43" xfId="3" applyNumberFormat="1" applyFont="1" applyFill="1" applyBorder="1" applyAlignment="1">
      <alignment horizontal="left" vertical="top" wrapText="1"/>
    </xf>
    <xf numFmtId="0" fontId="28" fillId="2" borderId="31" xfId="3" applyFont="1" applyFill="1" applyBorder="1" applyAlignment="1">
      <alignment horizontal="justify" vertical="center" wrapText="1"/>
    </xf>
    <xf numFmtId="49" fontId="9" fillId="0" borderId="26" xfId="3" applyNumberFormat="1" applyFont="1" applyFill="1" applyBorder="1" applyAlignment="1">
      <alignment vertical="top"/>
    </xf>
    <xf numFmtId="0" fontId="9" fillId="0" borderId="19" xfId="3" applyFont="1" applyFill="1" applyBorder="1" applyAlignment="1">
      <alignment horizontal="left" vertical="top" wrapText="1"/>
    </xf>
    <xf numFmtId="0" fontId="19" fillId="0" borderId="0" xfId="3" applyFont="1" applyFill="1" applyBorder="1" applyAlignment="1">
      <alignment wrapText="1"/>
    </xf>
    <xf numFmtId="49" fontId="9" fillId="0" borderId="66" xfId="3" applyNumberFormat="1" applyFont="1" applyFill="1" applyBorder="1" applyAlignment="1">
      <alignment vertical="center"/>
    </xf>
    <xf numFmtId="49" fontId="9" fillId="0" borderId="66" xfId="3" applyNumberFormat="1" applyFont="1" applyFill="1" applyBorder="1" applyAlignment="1">
      <alignment wrapText="1"/>
    </xf>
    <xf numFmtId="49" fontId="9" fillId="0" borderId="19" xfId="3" applyNumberFormat="1" applyFont="1" applyFill="1" applyBorder="1" applyAlignment="1">
      <alignment vertical="center"/>
    </xf>
    <xf numFmtId="4" fontId="9" fillId="0" borderId="19" xfId="3" applyNumberFormat="1" applyFont="1" applyFill="1" applyBorder="1"/>
    <xf numFmtId="166" fontId="9" fillId="0" borderId="19" xfId="3" applyNumberFormat="1" applyFont="1" applyFill="1" applyBorder="1"/>
    <xf numFmtId="0" fontId="19" fillId="0" borderId="19" xfId="3" applyFont="1" applyFill="1" applyBorder="1"/>
    <xf numFmtId="166" fontId="9" fillId="0" borderId="20" xfId="3" applyNumberFormat="1" applyFont="1" applyFill="1" applyBorder="1"/>
    <xf numFmtId="0" fontId="0" fillId="0" borderId="0" xfId="0" applyAlignment="1">
      <alignment horizontal="left" vertical="top"/>
    </xf>
    <xf numFmtId="0" fontId="53" fillId="0" borderId="0" xfId="0" applyFont="1" applyAlignment="1">
      <alignment horizontal="justify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wrapText="1"/>
    </xf>
    <xf numFmtId="0" fontId="53" fillId="0" borderId="0" xfId="0" applyFont="1" applyAlignment="1">
      <alignment vertical="top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57" fillId="0" borderId="0" xfId="0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quotePrefix="1" applyAlignment="1">
      <alignment horizontal="left" vertical="top"/>
    </xf>
    <xf numFmtId="0" fontId="58" fillId="0" borderId="0" xfId="0" applyFont="1" applyAlignment="1">
      <alignment horizontal="center" vertical="top" wrapText="1"/>
    </xf>
    <xf numFmtId="0" fontId="59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49" fontId="0" fillId="0" borderId="0" xfId="0" applyNumberFormat="1" applyAlignment="1">
      <alignment horizontal="justify" vertical="top" wrapText="1"/>
    </xf>
    <xf numFmtId="0" fontId="35" fillId="0" borderId="0" xfId="0" applyFont="1" applyAlignment="1">
      <alignment horizontal="justify" vertical="top" wrapText="1"/>
    </xf>
    <xf numFmtId="0" fontId="35" fillId="0" borderId="0" xfId="0" applyFont="1" applyAlignment="1">
      <alignment horizontal="center"/>
    </xf>
    <xf numFmtId="0" fontId="35" fillId="0" borderId="0" xfId="0" applyFont="1"/>
    <xf numFmtId="17" fontId="35" fillId="0" borderId="0" xfId="0" applyNumberFormat="1" applyFont="1" applyAlignment="1">
      <alignment horizontal="justify" vertical="top" wrapText="1"/>
    </xf>
    <xf numFmtId="0" fontId="60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top"/>
    </xf>
    <xf numFmtId="0" fontId="60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top"/>
    </xf>
    <xf numFmtId="0" fontId="35" fillId="0" borderId="0" xfId="0" applyFont="1" applyAlignment="1">
      <alignment horizontal="left" vertical="top" wrapText="1"/>
    </xf>
    <xf numFmtId="169" fontId="0" fillId="0" borderId="0" xfId="0" applyNumberFormat="1"/>
    <xf numFmtId="0" fontId="38" fillId="0" borderId="0" xfId="0" applyFont="1" applyAlignment="1">
      <alignment horizontal="center" vertical="top"/>
    </xf>
    <xf numFmtId="0" fontId="60" fillId="0" borderId="0" xfId="0" applyFont="1" applyAlignment="1">
      <alignment horizontal="center"/>
    </xf>
    <xf numFmtId="0" fontId="60" fillId="0" borderId="0" xfId="0" applyFont="1"/>
    <xf numFmtId="169" fontId="53" fillId="0" borderId="0" xfId="0" applyNumberFormat="1" applyFont="1"/>
    <xf numFmtId="0" fontId="0" fillId="0" borderId="106" xfId="0" applyBorder="1"/>
    <xf numFmtId="0" fontId="35" fillId="0" borderId="106" xfId="0" applyFont="1" applyBorder="1" applyAlignment="1">
      <alignment horizontal="left" vertical="top"/>
    </xf>
    <xf numFmtId="0" fontId="35" fillId="0" borderId="106" xfId="0" applyFont="1" applyBorder="1" applyAlignment="1">
      <alignment horizontal="justify" vertical="top" wrapText="1"/>
    </xf>
    <xf numFmtId="0" fontId="35" fillId="0" borderId="106" xfId="0" applyFont="1" applyBorder="1" applyAlignment="1">
      <alignment horizontal="center"/>
    </xf>
    <xf numFmtId="0" fontId="35" fillId="0" borderId="106" xfId="0" applyFont="1" applyBorder="1"/>
    <xf numFmtId="0" fontId="60" fillId="0" borderId="31" xfId="0" applyFont="1" applyBorder="1" applyAlignment="1">
      <alignment horizontal="center" vertical="center"/>
    </xf>
    <xf numFmtId="0" fontId="60" fillId="0" borderId="118" xfId="0" applyFont="1" applyBorder="1" applyAlignment="1">
      <alignment horizontal="center" vertical="center" wrapText="1"/>
    </xf>
    <xf numFmtId="0" fontId="60" fillId="0" borderId="118" xfId="0" applyFont="1" applyBorder="1" applyAlignment="1">
      <alignment horizontal="center" vertical="center"/>
    </xf>
    <xf numFmtId="0" fontId="60" fillId="0" borderId="31" xfId="0" applyFont="1" applyBorder="1" applyAlignment="1">
      <alignment horizontal="center" vertical="center" wrapText="1"/>
    </xf>
    <xf numFmtId="0" fontId="0" fillId="0" borderId="29" xfId="0" applyBorder="1"/>
    <xf numFmtId="0" fontId="35" fillId="0" borderId="29" xfId="0" applyFont="1" applyBorder="1" applyAlignment="1">
      <alignment horizontal="left" vertical="top"/>
    </xf>
    <xf numFmtId="0" fontId="35" fillId="0" borderId="2" xfId="0" applyFont="1" applyBorder="1" applyAlignment="1">
      <alignment horizontal="justify" vertical="top" wrapText="1"/>
    </xf>
    <xf numFmtId="0" fontId="35" fillId="0" borderId="2" xfId="0" applyFont="1" applyBorder="1" applyAlignment="1">
      <alignment horizontal="center"/>
    </xf>
    <xf numFmtId="0" fontId="35" fillId="0" borderId="29" xfId="0" applyFont="1" applyBorder="1" applyAlignment="1">
      <alignment horizontal="center"/>
    </xf>
    <xf numFmtId="169" fontId="35" fillId="0" borderId="29" xfId="0" applyNumberFormat="1" applyFont="1" applyBorder="1"/>
    <xf numFmtId="49" fontId="53" fillId="0" borderId="29" xfId="0" applyNumberFormat="1" applyFont="1" applyBorder="1" applyAlignment="1">
      <alignment horizontal="left" vertical="top"/>
    </xf>
    <xf numFmtId="0" fontId="53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horizontal="center"/>
    </xf>
    <xf numFmtId="0" fontId="0" fillId="0" borderId="29" xfId="0" applyBorder="1" applyAlignment="1">
      <alignment horizontal="center"/>
    </xf>
    <xf numFmtId="169" fontId="0" fillId="0" borderId="29" xfId="0" applyNumberFormat="1" applyBorder="1"/>
    <xf numFmtId="49" fontId="0" fillId="0" borderId="29" xfId="0" applyNumberFormat="1" applyBorder="1" applyAlignment="1">
      <alignment horizontal="center" vertical="top"/>
    </xf>
    <xf numFmtId="49" fontId="0" fillId="0" borderId="29" xfId="0" applyNumberFormat="1" applyBorder="1" applyAlignment="1">
      <alignment horizontal="left" vertical="top"/>
    </xf>
    <xf numFmtId="0" fontId="0" fillId="0" borderId="2" xfId="0" applyBorder="1" applyAlignment="1">
      <alignment horizontal="justify" vertical="top" wrapText="1"/>
    </xf>
    <xf numFmtId="2" fontId="0" fillId="0" borderId="29" xfId="0" applyNumberFormat="1" applyBorder="1" applyAlignment="1">
      <alignment horizontal="center"/>
    </xf>
    <xf numFmtId="0" fontId="9" fillId="0" borderId="29" xfId="0" applyFont="1" applyBorder="1" applyAlignment="1">
      <alignment vertical="top" wrapText="1"/>
    </xf>
    <xf numFmtId="0" fontId="47" fillId="0" borderId="29" xfId="0" applyFont="1" applyBorder="1"/>
    <xf numFmtId="0" fontId="0" fillId="0" borderId="119" xfId="0" applyBorder="1" applyAlignment="1">
      <alignment vertical="center"/>
    </xf>
    <xf numFmtId="0" fontId="53" fillId="0" borderId="120" xfId="0" applyFont="1" applyBorder="1" applyAlignment="1">
      <alignment horizontal="center" vertical="center"/>
    </xf>
    <xf numFmtId="0" fontId="53" fillId="0" borderId="119" xfId="0" applyFont="1" applyBorder="1" applyAlignment="1">
      <alignment horizontal="justify" vertical="center" wrapText="1"/>
    </xf>
    <xf numFmtId="0" fontId="53" fillId="0" borderId="119" xfId="0" applyFont="1" applyBorder="1" applyAlignment="1">
      <alignment horizontal="center" vertical="center"/>
    </xf>
    <xf numFmtId="169" fontId="53" fillId="0" borderId="119" xfId="0" applyNumberFormat="1" applyFont="1" applyBorder="1" applyAlignment="1">
      <alignment vertical="center"/>
    </xf>
    <xf numFmtId="169" fontId="0" fillId="0" borderId="119" xfId="0" applyNumberFormat="1" applyBorder="1" applyAlignment="1">
      <alignment vertical="center"/>
    </xf>
    <xf numFmtId="0" fontId="53" fillId="0" borderId="29" xfId="0" applyFont="1" applyBorder="1" applyAlignment="1">
      <alignment horizontal="justify" vertical="top" wrapText="1"/>
    </xf>
    <xf numFmtId="0" fontId="0" fillId="0" borderId="2" xfId="0" applyBorder="1"/>
    <xf numFmtId="0" fontId="0" fillId="0" borderId="29" xfId="0" applyBorder="1" applyAlignment="1">
      <alignment horizontal="justify" vertical="top" wrapText="1"/>
    </xf>
    <xf numFmtId="0" fontId="9" fillId="0" borderId="29" xfId="0" applyFont="1" applyBorder="1" applyAlignment="1">
      <alignment horizontal="justify" vertical="center" wrapText="1"/>
    </xf>
    <xf numFmtId="169" fontId="47" fillId="0" borderId="29" xfId="0" applyNumberFormat="1" applyFont="1" applyBorder="1"/>
    <xf numFmtId="9" fontId="0" fillId="0" borderId="0" xfId="0" applyNumberFormat="1"/>
    <xf numFmtId="169" fontId="0" fillId="0" borderId="29" xfId="0" applyNumberFormat="1" applyBorder="1" applyAlignment="1">
      <alignment horizontal="center"/>
    </xf>
    <xf numFmtId="49" fontId="53" fillId="0" borderId="0" xfId="0" applyNumberFormat="1" applyFont="1" applyAlignment="1">
      <alignment horizontal="left" vertical="top"/>
    </xf>
    <xf numFmtId="0" fontId="9" fillId="0" borderId="0" xfId="0" applyFont="1" applyAlignment="1">
      <alignment vertical="top"/>
    </xf>
    <xf numFmtId="0" fontId="0" fillId="0" borderId="121" xfId="0" applyBorder="1"/>
    <xf numFmtId="0" fontId="53" fillId="0" borderId="121" xfId="0" applyFont="1" applyBorder="1" applyAlignment="1">
      <alignment horizontal="justify" vertical="top" wrapText="1"/>
    </xf>
    <xf numFmtId="0" fontId="53" fillId="0" borderId="2" xfId="0" applyFont="1" applyBorder="1" applyAlignment="1">
      <alignment horizontal="center"/>
    </xf>
    <xf numFmtId="0" fontId="53" fillId="0" borderId="29" xfId="0" applyFont="1" applyBorder="1" applyAlignment="1">
      <alignment horizontal="center"/>
    </xf>
    <xf numFmtId="169" fontId="53" fillId="0" borderId="29" xfId="0" applyNumberFormat="1" applyFont="1" applyBorder="1"/>
    <xf numFmtId="169" fontId="53" fillId="0" borderId="2" xfId="0" applyNumberFormat="1" applyFont="1" applyBorder="1"/>
    <xf numFmtId="169" fontId="0" fillId="0" borderId="2" xfId="0" applyNumberFormat="1" applyBorder="1"/>
    <xf numFmtId="49" fontId="63" fillId="0" borderId="29" xfId="0" applyNumberFormat="1" applyFont="1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4" fontId="0" fillId="0" borderId="29" xfId="0" applyNumberFormat="1" applyBorder="1" applyAlignment="1">
      <alignment horizontal="center"/>
    </xf>
    <xf numFmtId="0" fontId="53" fillId="0" borderId="29" xfId="0" applyFont="1" applyBorder="1"/>
    <xf numFmtId="169" fontId="0" fillId="0" borderId="29" xfId="0" applyNumberFormat="1" applyBorder="1" applyAlignment="1">
      <alignment horizontal="right"/>
    </xf>
    <xf numFmtId="0" fontId="63" fillId="0" borderId="2" xfId="0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justify" vertical="top"/>
    </xf>
    <xf numFmtId="0" fontId="0" fillId="0" borderId="2" xfId="0" applyBorder="1" applyAlignment="1">
      <alignment horizontal="left"/>
    </xf>
    <xf numFmtId="49" fontId="9" fillId="0" borderId="29" xfId="0" applyNumberFormat="1" applyFont="1" applyBorder="1" applyAlignment="1">
      <alignment horizontal="center" vertical="top"/>
    </xf>
    <xf numFmtId="0" fontId="53" fillId="0" borderId="0" xfId="0" applyFont="1"/>
    <xf numFmtId="0" fontId="53" fillId="0" borderId="121" xfId="0" applyFont="1" applyBorder="1" applyAlignment="1">
      <alignment horizontal="center"/>
    </xf>
    <xf numFmtId="0" fontId="53" fillId="0" borderId="0" xfId="0" applyFont="1" applyAlignment="1">
      <alignment horizontal="center"/>
    </xf>
    <xf numFmtId="4" fontId="0" fillId="0" borderId="0" xfId="0" applyNumberFormat="1" applyAlignment="1">
      <alignment horizontal="center" wrapText="1"/>
    </xf>
    <xf numFmtId="0" fontId="9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top" wrapText="1"/>
    </xf>
    <xf numFmtId="49" fontId="0" fillId="0" borderId="2" xfId="0" applyNumberFormat="1" applyBorder="1" applyAlignment="1">
      <alignment horizontal="left" vertical="top"/>
    </xf>
    <xf numFmtId="164" fontId="42" fillId="2" borderId="9" xfId="3" applyNumberFormat="1" applyFont="1" applyFill="1" applyBorder="1" applyAlignment="1">
      <alignment horizontal="right" vertical="center" wrapText="1"/>
    </xf>
    <xf numFmtId="0" fontId="19" fillId="0" borderId="8" xfId="3" applyNumberFormat="1" applyFont="1" applyFill="1" applyBorder="1"/>
    <xf numFmtId="164" fontId="19" fillId="0" borderId="1" xfId="3" applyNumberFormat="1" applyFont="1" applyFill="1" applyBorder="1" applyAlignment="1">
      <alignment horizontal="right" vertical="center" wrapText="1"/>
    </xf>
    <xf numFmtId="0" fontId="19" fillId="4" borderId="54" xfId="3" applyFont="1" applyFill="1" applyBorder="1" applyAlignment="1">
      <alignment horizontal="left" vertical="top" wrapText="1"/>
    </xf>
    <xf numFmtId="49" fontId="19" fillId="4" borderId="54" xfId="3" applyNumberFormat="1" applyFont="1" applyFill="1" applyBorder="1" applyAlignment="1">
      <alignment horizontal="center" vertical="center" wrapText="1"/>
    </xf>
    <xf numFmtId="4" fontId="9" fillId="4" borderId="54" xfId="3" applyNumberFormat="1" applyFont="1" applyFill="1" applyBorder="1" applyAlignment="1">
      <alignment wrapText="1"/>
    </xf>
    <xf numFmtId="166" fontId="19" fillId="4" borderId="54" xfId="3" applyNumberFormat="1" applyFont="1" applyFill="1" applyBorder="1" applyAlignment="1">
      <alignment horizontal="right" wrapText="1"/>
    </xf>
    <xf numFmtId="0" fontId="19" fillId="4" borderId="54" xfId="3" applyNumberFormat="1" applyFont="1" applyFill="1" applyBorder="1" applyAlignment="1">
      <alignment wrapText="1"/>
    </xf>
    <xf numFmtId="0" fontId="19" fillId="4" borderId="54" xfId="3" applyFont="1" applyFill="1" applyBorder="1" applyAlignment="1">
      <alignment wrapText="1"/>
    </xf>
    <xf numFmtId="49" fontId="9" fillId="0" borderId="122" xfId="3" applyNumberFormat="1" applyFont="1" applyFill="1" applyBorder="1" applyAlignment="1">
      <alignment vertical="top"/>
    </xf>
    <xf numFmtId="49" fontId="9" fillId="0" borderId="22" xfId="3" applyNumberFormat="1" applyFont="1" applyFill="1" applyBorder="1" applyAlignment="1">
      <alignment wrapText="1"/>
    </xf>
    <xf numFmtId="0" fontId="9" fillId="0" borderId="22" xfId="3" applyFont="1" applyFill="1" applyBorder="1" applyAlignment="1">
      <alignment horizontal="left" vertical="top" wrapText="1"/>
    </xf>
    <xf numFmtId="4" fontId="9" fillId="0" borderId="22" xfId="3" applyNumberFormat="1" applyFont="1" applyFill="1" applyBorder="1" applyAlignment="1">
      <alignment wrapText="1"/>
    </xf>
    <xf numFmtId="166" fontId="9" fillId="0" borderId="22" xfId="3" applyNumberFormat="1" applyFont="1" applyFill="1" applyBorder="1" applyAlignment="1">
      <alignment wrapText="1"/>
    </xf>
    <xf numFmtId="49" fontId="9" fillId="0" borderId="21" xfId="3" applyNumberFormat="1" applyFont="1" applyFill="1" applyBorder="1" applyAlignment="1">
      <alignment vertical="top" wrapText="1"/>
    </xf>
    <xf numFmtId="4" fontId="9" fillId="0" borderId="21" xfId="3" applyNumberFormat="1" applyFont="1" applyFill="1" applyBorder="1" applyAlignment="1">
      <alignment wrapText="1"/>
    </xf>
    <xf numFmtId="166" fontId="9" fillId="0" borderId="21" xfId="3" applyNumberFormat="1" applyFont="1" applyFill="1" applyBorder="1" applyAlignment="1">
      <alignment wrapText="1"/>
    </xf>
    <xf numFmtId="0" fontId="9" fillId="0" borderId="21" xfId="3" applyFont="1" applyFill="1" applyBorder="1" applyAlignment="1">
      <alignment wrapText="1"/>
    </xf>
    <xf numFmtId="49" fontId="0" fillId="0" borderId="21" xfId="0" applyNumberFormat="1" applyBorder="1" applyAlignment="1">
      <alignment vertical="top" wrapText="1"/>
    </xf>
    <xf numFmtId="49" fontId="0" fillId="0" borderId="21" xfId="0" applyNumberFormat="1" applyBorder="1" applyAlignment="1">
      <alignment vertical="center" wrapText="1"/>
    </xf>
    <xf numFmtId="0" fontId="19" fillId="4" borderId="18" xfId="0" applyFont="1" applyFill="1" applyBorder="1" applyAlignment="1">
      <alignment horizontal="left" vertical="top" wrapText="1"/>
    </xf>
    <xf numFmtId="0" fontId="9" fillId="0" borderId="29" xfId="0" applyFont="1" applyBorder="1" applyAlignment="1">
      <alignment horizontal="left" vertical="center" wrapText="1"/>
    </xf>
    <xf numFmtId="0" fontId="21" fillId="7" borderId="7" xfId="0" applyFont="1" applyFill="1" applyBorder="1" applyAlignment="1">
      <alignment vertical="center"/>
    </xf>
    <xf numFmtId="49" fontId="64" fillId="7" borderId="123" xfId="0" applyNumberFormat="1" applyFont="1" applyFill="1" applyBorder="1" applyAlignment="1">
      <alignment horizontal="center" vertical="center"/>
    </xf>
    <xf numFmtId="0" fontId="64" fillId="7" borderId="123" xfId="0" applyFont="1" applyFill="1" applyBorder="1" applyAlignment="1">
      <alignment horizontal="left" vertical="top" wrapText="1"/>
    </xf>
    <xf numFmtId="4" fontId="64" fillId="7" borderId="123" xfId="0" applyNumberFormat="1" applyFont="1" applyFill="1" applyBorder="1" applyAlignment="1">
      <alignment horizontal="right" indent="1"/>
    </xf>
    <xf numFmtId="170" fontId="64" fillId="7" borderId="123" xfId="0" applyNumberFormat="1" applyFont="1" applyFill="1" applyBorder="1" applyAlignment="1">
      <alignment horizontal="right" indent="1"/>
    </xf>
    <xf numFmtId="0" fontId="64" fillId="7" borderId="72" xfId="0" applyFont="1" applyFill="1" applyBorder="1" applyAlignment="1">
      <alignment horizontal="right" indent="1"/>
    </xf>
    <xf numFmtId="0" fontId="21" fillId="0" borderId="0" xfId="0" applyFont="1"/>
    <xf numFmtId="4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4" fontId="21" fillId="0" borderId="0" xfId="0" applyNumberFormat="1" applyFont="1" applyAlignment="1">
      <alignment horizontal="right" indent="1"/>
    </xf>
    <xf numFmtId="170" fontId="21" fillId="0" borderId="0" xfId="0" applyNumberFormat="1" applyFont="1" applyAlignment="1">
      <alignment horizontal="right" indent="1"/>
    </xf>
    <xf numFmtId="0" fontId="21" fillId="0" borderId="0" xfId="0" applyFont="1" applyAlignment="1">
      <alignment horizontal="right" indent="1"/>
    </xf>
    <xf numFmtId="49" fontId="19" fillId="0" borderId="1" xfId="0" applyNumberFormat="1" applyFont="1" applyBorder="1" applyAlignment="1">
      <alignment horizontal="left" vertical="top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4" fontId="19" fillId="0" borderId="1" xfId="0" applyNumberFormat="1" applyFont="1" applyBorder="1" applyAlignment="1">
      <alignment horizontal="right" indent="1"/>
    </xf>
    <xf numFmtId="170" fontId="19" fillId="0" borderId="1" xfId="0" applyNumberFormat="1" applyFont="1" applyBorder="1" applyAlignment="1">
      <alignment horizontal="right" indent="1"/>
    </xf>
    <xf numFmtId="49" fontId="52" fillId="0" borderId="1" xfId="0" applyNumberFormat="1" applyFont="1" applyBorder="1" applyAlignment="1">
      <alignment horizontal="left" vertical="top"/>
    </xf>
    <xf numFmtId="49" fontId="52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left" vertical="top" wrapText="1"/>
    </xf>
    <xf numFmtId="4" fontId="52" fillId="0" borderId="1" xfId="0" applyNumberFormat="1" applyFont="1" applyBorder="1" applyAlignment="1">
      <alignment horizontal="right" indent="1"/>
    </xf>
    <xf numFmtId="170" fontId="52" fillId="0" borderId="1" xfId="0" applyNumberFormat="1" applyFont="1" applyBorder="1" applyAlignment="1">
      <alignment horizontal="right" indent="1"/>
    </xf>
    <xf numFmtId="0" fontId="9" fillId="0" borderId="1" xfId="0" applyFont="1" applyBorder="1" applyAlignment="1">
      <alignment horizontal="left" vertical="top" wrapText="1"/>
    </xf>
    <xf numFmtId="49" fontId="52" fillId="0" borderId="127" xfId="0" applyNumberFormat="1" applyFont="1" applyBorder="1" applyAlignment="1">
      <alignment horizontal="center" vertical="center"/>
    </xf>
    <xf numFmtId="0" fontId="52" fillId="0" borderId="127" xfId="0" applyFont="1" applyBorder="1" applyAlignment="1">
      <alignment horizontal="left" vertical="top" wrapText="1"/>
    </xf>
    <xf numFmtId="4" fontId="52" fillId="0" borderId="127" xfId="0" applyNumberFormat="1" applyFont="1" applyBorder="1" applyAlignment="1">
      <alignment horizontal="right" indent="1"/>
    </xf>
    <xf numFmtId="170" fontId="52" fillId="0" borderId="127" xfId="0" applyNumberFormat="1" applyFont="1" applyBorder="1" applyAlignment="1">
      <alignment horizontal="right" indent="1"/>
    </xf>
    <xf numFmtId="0" fontId="9" fillId="0" borderId="127" xfId="0" applyFont="1" applyBorder="1" applyAlignment="1">
      <alignment horizontal="left" vertical="top" wrapText="1"/>
    </xf>
    <xf numFmtId="49" fontId="52" fillId="0" borderId="31" xfId="0" applyNumberFormat="1" applyFont="1" applyBorder="1" applyAlignment="1">
      <alignment horizontal="left" vertical="top"/>
    </xf>
    <xf numFmtId="49" fontId="52" fillId="0" borderId="31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top" wrapText="1"/>
    </xf>
    <xf numFmtId="0" fontId="52" fillId="0" borderId="31" xfId="0" applyFont="1" applyBorder="1" applyAlignment="1">
      <alignment horizontal="left" vertical="top" wrapText="1"/>
    </xf>
    <xf numFmtId="4" fontId="52" fillId="0" borderId="31" xfId="0" applyNumberFormat="1" applyFont="1" applyBorder="1" applyAlignment="1">
      <alignment horizontal="right" indent="1"/>
    </xf>
    <xf numFmtId="170" fontId="52" fillId="0" borderId="31" xfId="0" applyNumberFormat="1" applyFont="1" applyBorder="1" applyAlignment="1">
      <alignment horizontal="right" indent="1"/>
    </xf>
    <xf numFmtId="49" fontId="19" fillId="0" borderId="9" xfId="0" applyNumberFormat="1" applyFont="1" applyBorder="1" applyAlignment="1">
      <alignment horizontal="left" vertical="top"/>
    </xf>
    <xf numFmtId="49" fontId="52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52" fillId="0" borderId="9" xfId="0" applyFont="1" applyBorder="1" applyAlignment="1">
      <alignment horizontal="left" vertical="top" wrapText="1"/>
    </xf>
    <xf numFmtId="4" fontId="52" fillId="0" borderId="9" xfId="0" applyNumberFormat="1" applyFont="1" applyBorder="1" applyAlignment="1">
      <alignment horizontal="right" indent="1"/>
    </xf>
    <xf numFmtId="170" fontId="52" fillId="0" borderId="9" xfId="0" applyNumberFormat="1" applyFont="1" applyBorder="1" applyAlignment="1">
      <alignment horizontal="right" indent="1"/>
    </xf>
    <xf numFmtId="170" fontId="65" fillId="0" borderId="9" xfId="0" applyNumberFormat="1" applyFont="1" applyBorder="1" applyAlignment="1">
      <alignment horizontal="right" indent="1"/>
    </xf>
    <xf numFmtId="49" fontId="19" fillId="0" borderId="31" xfId="0" applyNumberFormat="1" applyFont="1" applyBorder="1" applyAlignment="1">
      <alignment horizontal="left" vertical="top"/>
    </xf>
    <xf numFmtId="49" fontId="19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top" wrapText="1"/>
    </xf>
    <xf numFmtId="4" fontId="19" fillId="0" borderId="9" xfId="0" applyNumberFormat="1" applyFont="1" applyBorder="1" applyAlignment="1">
      <alignment horizontal="right" indent="1"/>
    </xf>
    <xf numFmtId="170" fontId="19" fillId="0" borderId="9" xfId="0" applyNumberFormat="1" applyFont="1" applyBorder="1" applyAlignment="1">
      <alignment horizontal="right" indent="1"/>
    </xf>
    <xf numFmtId="49" fontId="67" fillId="8" borderId="124" xfId="0" applyNumberFormat="1" applyFont="1" applyFill="1" applyBorder="1" applyAlignment="1">
      <alignment horizontal="center" vertical="center"/>
    </xf>
    <xf numFmtId="49" fontId="67" fillId="8" borderId="125" xfId="0" applyNumberFormat="1" applyFont="1" applyFill="1" applyBorder="1" applyAlignment="1">
      <alignment horizontal="center" vertical="center"/>
    </xf>
    <xf numFmtId="0" fontId="67" fillId="8" borderId="125" xfId="0" applyFont="1" applyFill="1" applyBorder="1" applyAlignment="1">
      <alignment horizontal="center" vertical="center" wrapText="1"/>
    </xf>
    <xf numFmtId="4" fontId="67" fillId="8" borderId="125" xfId="0" applyNumberFormat="1" applyFont="1" applyFill="1" applyBorder="1" applyAlignment="1">
      <alignment horizontal="center" vertical="center"/>
    </xf>
    <xf numFmtId="170" fontId="67" fillId="8" borderId="126" xfId="0" applyNumberFormat="1" applyFont="1" applyFill="1" applyBorder="1" applyAlignment="1">
      <alignment horizontal="center" vertical="center"/>
    </xf>
    <xf numFmtId="49" fontId="67" fillId="8" borderId="125" xfId="0" applyNumberFormat="1" applyFont="1" applyFill="1" applyBorder="1" applyAlignment="1">
      <alignment horizontal="center" vertical="center" wrapText="1"/>
    </xf>
    <xf numFmtId="164" fontId="19" fillId="0" borderId="9" xfId="3" applyNumberFormat="1" applyFont="1" applyFill="1" applyBorder="1" applyAlignment="1">
      <alignment horizontal="right" vertical="center" wrapText="1"/>
    </xf>
    <xf numFmtId="0" fontId="19" fillId="0" borderId="0" xfId="1" applyFont="1"/>
    <xf numFmtId="0" fontId="19" fillId="0" borderId="0" xfId="3" applyFont="1" applyFill="1" applyBorder="1"/>
    <xf numFmtId="49" fontId="9" fillId="0" borderId="22" xfId="3" applyNumberFormat="1" applyFont="1" applyFill="1" applyBorder="1" applyAlignment="1">
      <alignment horizontal="left" vertical="center"/>
    </xf>
    <xf numFmtId="4" fontId="9" fillId="0" borderId="22" xfId="3" applyNumberFormat="1" applyFont="1" applyFill="1" applyBorder="1"/>
    <xf numFmtId="166" fontId="9" fillId="0" borderId="22" xfId="3" applyNumberFormat="1" applyFont="1" applyFill="1" applyBorder="1"/>
    <xf numFmtId="166" fontId="9" fillId="0" borderId="24" xfId="3" applyNumberFormat="1" applyFont="1" applyFill="1" applyBorder="1"/>
    <xf numFmtId="49" fontId="13" fillId="2" borderId="0" xfId="3" applyNumberFormat="1" applyFont="1" applyFill="1" applyBorder="1" applyAlignment="1">
      <alignment horizontal="center"/>
    </xf>
    <xf numFmtId="0" fontId="16" fillId="2" borderId="0" xfId="3" applyFont="1" applyFill="1" applyBorder="1" applyAlignment="1">
      <alignment horizontal="center"/>
    </xf>
    <xf numFmtId="0" fontId="12" fillId="2" borderId="0" xfId="3" applyFont="1" applyFill="1" applyBorder="1" applyAlignment="1">
      <alignment horizontal="center"/>
    </xf>
    <xf numFmtId="49" fontId="15" fillId="2" borderId="0" xfId="3" applyNumberFormat="1" applyFont="1" applyFill="1" applyBorder="1" applyAlignment="1">
      <alignment horizontal="center"/>
    </xf>
    <xf numFmtId="49" fontId="21" fillId="2" borderId="0" xfId="3" applyNumberFormat="1" applyFont="1" applyFill="1" applyBorder="1" applyAlignment="1">
      <alignment horizontal="center" vertical="center" wrapText="1"/>
    </xf>
    <xf numFmtId="49" fontId="17" fillId="2" borderId="0" xfId="3" applyNumberFormat="1" applyFont="1" applyFill="1" applyBorder="1" applyAlignment="1">
      <alignment horizontal="center"/>
    </xf>
    <xf numFmtId="49" fontId="22" fillId="4" borderId="71" xfId="3" applyNumberFormat="1" applyFont="1" applyFill="1" applyBorder="1" applyAlignment="1">
      <alignment horizontal="center" vertical="center"/>
    </xf>
    <xf numFmtId="49" fontId="22" fillId="4" borderId="3" xfId="3" applyNumberFormat="1" applyFont="1" applyFill="1" applyBorder="1" applyAlignment="1">
      <alignment horizontal="center" vertical="center"/>
    </xf>
    <xf numFmtId="49" fontId="22" fillId="4" borderId="68" xfId="3" applyNumberFormat="1" applyFont="1" applyFill="1" applyBorder="1" applyAlignment="1">
      <alignment horizontal="center" vertical="center"/>
    </xf>
    <xf numFmtId="49" fontId="19" fillId="4" borderId="16" xfId="0" applyNumberFormat="1" applyFont="1" applyFill="1" applyBorder="1" applyAlignment="1">
      <alignment horizontal="left" vertical="top" wrapText="1"/>
    </xf>
    <xf numFmtId="49" fontId="19" fillId="4" borderId="17" xfId="0" applyNumberFormat="1" applyFont="1" applyFill="1" applyBorder="1" applyAlignment="1">
      <alignment horizontal="left" vertical="top" wrapText="1"/>
    </xf>
    <xf numFmtId="49" fontId="19" fillId="4" borderId="18" xfId="0" applyNumberFormat="1" applyFont="1" applyFill="1" applyBorder="1" applyAlignment="1">
      <alignment horizontal="left" vertical="top" wrapText="1"/>
    </xf>
    <xf numFmtId="49" fontId="19" fillId="4" borderId="60" xfId="0" applyNumberFormat="1" applyFont="1" applyFill="1" applyBorder="1" applyAlignment="1">
      <alignment horizontal="left" vertical="top" wrapText="1"/>
    </xf>
    <xf numFmtId="49" fontId="19" fillId="4" borderId="62" xfId="0" applyNumberFormat="1" applyFont="1" applyFill="1" applyBorder="1" applyAlignment="1">
      <alignment horizontal="left" vertical="top" wrapText="1"/>
    </xf>
    <xf numFmtId="49" fontId="19" fillId="4" borderId="47" xfId="0" applyNumberFormat="1" applyFont="1" applyFill="1" applyBorder="1" applyAlignment="1">
      <alignment horizontal="left" vertical="top" wrapText="1"/>
    </xf>
    <xf numFmtId="49" fontId="19" fillId="4" borderId="60" xfId="3" applyNumberFormat="1" applyFont="1" applyFill="1" applyBorder="1" applyAlignment="1">
      <alignment horizontal="left" vertical="top" wrapText="1"/>
    </xf>
    <xf numFmtId="49" fontId="19" fillId="4" borderId="62" xfId="3" applyNumberFormat="1" applyFont="1" applyFill="1" applyBorder="1" applyAlignment="1">
      <alignment horizontal="left" vertical="top" wrapText="1"/>
    </xf>
    <xf numFmtId="49" fontId="19" fillId="4" borderId="47" xfId="3" applyNumberFormat="1" applyFont="1" applyFill="1" applyBorder="1" applyAlignment="1">
      <alignment horizontal="left" vertical="top" wrapText="1"/>
    </xf>
    <xf numFmtId="49" fontId="21" fillId="4" borderId="82" xfId="0" applyNumberFormat="1" applyFont="1" applyFill="1" applyBorder="1" applyAlignment="1">
      <alignment horizontal="left" vertical="center" wrapText="1"/>
    </xf>
    <xf numFmtId="49" fontId="21" fillId="4" borderId="83" xfId="0" applyNumberFormat="1" applyFont="1" applyFill="1" applyBorder="1" applyAlignment="1">
      <alignment horizontal="left" vertical="center" wrapText="1"/>
    </xf>
    <xf numFmtId="49" fontId="21" fillId="4" borderId="84" xfId="0" applyNumberFormat="1" applyFont="1" applyFill="1" applyBorder="1" applyAlignment="1">
      <alignment horizontal="left" vertical="center" wrapText="1"/>
    </xf>
    <xf numFmtId="49" fontId="19" fillId="4" borderId="44" xfId="0" applyNumberFormat="1" applyFont="1" applyFill="1" applyBorder="1" applyAlignment="1">
      <alignment horizontal="left" vertical="top" wrapText="1"/>
    </xf>
    <xf numFmtId="49" fontId="19" fillId="4" borderId="45" xfId="0" applyNumberFormat="1" applyFont="1" applyFill="1" applyBorder="1" applyAlignment="1">
      <alignment horizontal="left" vertical="top" wrapText="1"/>
    </xf>
    <xf numFmtId="49" fontId="19" fillId="4" borderId="74" xfId="0" applyNumberFormat="1" applyFont="1" applyFill="1" applyBorder="1" applyAlignment="1">
      <alignment horizontal="left" vertical="top" wrapText="1"/>
    </xf>
    <xf numFmtId="49" fontId="19" fillId="4" borderId="79" xfId="0" applyNumberFormat="1" applyFont="1" applyFill="1" applyBorder="1" applyAlignment="1">
      <alignment horizontal="left" vertical="top" wrapText="1"/>
    </xf>
    <xf numFmtId="49" fontId="19" fillId="4" borderId="80" xfId="0" applyNumberFormat="1" applyFont="1" applyFill="1" applyBorder="1" applyAlignment="1">
      <alignment horizontal="left" vertical="top" wrapText="1"/>
    </xf>
    <xf numFmtId="49" fontId="19" fillId="4" borderId="81" xfId="0" applyNumberFormat="1" applyFont="1" applyFill="1" applyBorder="1" applyAlignment="1">
      <alignment horizontal="left" vertical="top" wrapText="1"/>
    </xf>
    <xf numFmtId="49" fontId="19" fillId="4" borderId="39" xfId="3" applyNumberFormat="1" applyFont="1" applyFill="1" applyBorder="1" applyAlignment="1">
      <alignment horizontal="left" vertical="top" wrapText="1"/>
    </xf>
    <xf numFmtId="49" fontId="19" fillId="4" borderId="41" xfId="3" applyNumberFormat="1" applyFont="1" applyFill="1" applyBorder="1" applyAlignment="1">
      <alignment horizontal="left" vertical="top" wrapText="1"/>
    </xf>
    <xf numFmtId="49" fontId="19" fillId="4" borderId="40" xfId="3" applyNumberFormat="1" applyFont="1" applyFill="1" applyBorder="1" applyAlignment="1">
      <alignment horizontal="left" vertical="top" wrapText="1"/>
    </xf>
    <xf numFmtId="49" fontId="19" fillId="0" borderId="41" xfId="3" applyNumberFormat="1" applyFont="1" applyFill="1" applyBorder="1" applyAlignment="1">
      <alignment horizontal="left" vertical="top" wrapText="1"/>
    </xf>
    <xf numFmtId="49" fontId="19" fillId="4" borderId="16" xfId="3" applyNumberFormat="1" applyFont="1" applyFill="1" applyBorder="1" applyAlignment="1">
      <alignment horizontal="left" vertical="top" wrapText="1"/>
    </xf>
    <xf numFmtId="49" fontId="19" fillId="4" borderId="17" xfId="3" applyNumberFormat="1" applyFont="1" applyFill="1" applyBorder="1" applyAlignment="1">
      <alignment horizontal="left" vertical="top" wrapText="1"/>
    </xf>
    <xf numFmtId="49" fontId="19" fillId="4" borderId="18" xfId="3" applyNumberFormat="1" applyFont="1" applyFill="1" applyBorder="1" applyAlignment="1">
      <alignment horizontal="left" vertical="top" wrapText="1"/>
    </xf>
    <xf numFmtId="49" fontId="21" fillId="4" borderId="44" xfId="3" applyNumberFormat="1" applyFont="1" applyFill="1" applyBorder="1" applyAlignment="1">
      <alignment horizontal="left" vertical="center" wrapText="1"/>
    </xf>
    <xf numFmtId="49" fontId="21" fillId="4" borderId="45" xfId="3" applyNumberFormat="1" applyFont="1" applyFill="1" applyBorder="1" applyAlignment="1">
      <alignment horizontal="left" vertical="center" wrapText="1"/>
    </xf>
    <xf numFmtId="49" fontId="21" fillId="4" borderId="46" xfId="3" applyNumberFormat="1" applyFont="1" applyFill="1" applyBorder="1" applyAlignment="1">
      <alignment horizontal="left" vertical="center" wrapText="1"/>
    </xf>
    <xf numFmtId="49" fontId="19" fillId="4" borderId="79" xfId="3" applyNumberFormat="1" applyFont="1" applyFill="1" applyBorder="1" applyAlignment="1">
      <alignment horizontal="left" vertical="top" wrapText="1"/>
    </xf>
    <xf numFmtId="49" fontId="19" fillId="4" borderId="81" xfId="3" applyNumberFormat="1" applyFont="1" applyFill="1" applyBorder="1" applyAlignment="1">
      <alignment horizontal="left" vertical="top" wrapText="1"/>
    </xf>
    <xf numFmtId="49" fontId="19" fillId="4" borderId="80" xfId="3" applyNumberFormat="1" applyFont="1" applyFill="1" applyBorder="1" applyAlignment="1">
      <alignment horizontal="left" vertical="top" wrapText="1"/>
    </xf>
    <xf numFmtId="49" fontId="19" fillId="4" borderId="88" xfId="3" applyNumberFormat="1" applyFont="1" applyFill="1" applyBorder="1" applyAlignment="1">
      <alignment horizontal="left" vertical="top" wrapText="1"/>
    </xf>
    <xf numFmtId="49" fontId="19" fillId="4" borderId="59" xfId="3" applyNumberFormat="1" applyFont="1" applyFill="1" applyBorder="1" applyAlignment="1">
      <alignment horizontal="left" vertical="top" wrapText="1"/>
    </xf>
    <xf numFmtId="49" fontId="19" fillId="4" borderId="89" xfId="0" applyNumberFormat="1" applyFont="1" applyFill="1" applyBorder="1" applyAlignment="1">
      <alignment horizontal="left" vertical="top" wrapText="1"/>
    </xf>
    <xf numFmtId="49" fontId="19" fillId="4" borderId="46" xfId="0" applyNumberFormat="1" applyFont="1" applyFill="1" applyBorder="1" applyAlignment="1">
      <alignment horizontal="left" vertical="top" wrapText="1"/>
    </xf>
    <xf numFmtId="49" fontId="19" fillId="4" borderId="104" xfId="3" applyNumberFormat="1" applyFont="1" applyFill="1" applyBorder="1" applyAlignment="1">
      <alignment horizontal="left" vertical="top" wrapText="1"/>
    </xf>
    <xf numFmtId="49" fontId="19" fillId="4" borderId="27" xfId="3" applyNumberFormat="1" applyFont="1" applyFill="1" applyBorder="1" applyAlignment="1">
      <alignment horizontal="left" vertical="top" wrapText="1"/>
    </xf>
    <xf numFmtId="49" fontId="19" fillId="4" borderId="28" xfId="3" applyNumberFormat="1" applyFont="1" applyFill="1" applyBorder="1" applyAlignment="1">
      <alignment horizontal="left" vertical="top" wrapText="1"/>
    </xf>
    <xf numFmtId="49" fontId="19" fillId="4" borderId="25" xfId="3" applyNumberFormat="1" applyFont="1" applyFill="1" applyBorder="1" applyAlignment="1">
      <alignment horizontal="left" vertical="top" wrapText="1"/>
    </xf>
    <xf numFmtId="49" fontId="19" fillId="4" borderId="44" xfId="3" applyNumberFormat="1" applyFont="1" applyFill="1" applyBorder="1" applyAlignment="1">
      <alignment horizontal="left" vertical="top" wrapText="1"/>
    </xf>
    <xf numFmtId="49" fontId="19" fillId="4" borderId="103" xfId="3" applyNumberFormat="1" applyFont="1" applyFill="1" applyBorder="1" applyAlignment="1">
      <alignment horizontal="left" vertical="top" wrapText="1"/>
    </xf>
    <xf numFmtId="49" fontId="19" fillId="4" borderId="107" xfId="0" applyNumberFormat="1" applyFont="1" applyFill="1" applyBorder="1" applyAlignment="1">
      <alignment horizontal="left" vertical="top" wrapText="1"/>
    </xf>
    <xf numFmtId="0" fontId="0" fillId="0" borderId="107" xfId="0" applyBorder="1" applyAlignment="1">
      <alignment horizontal="left" vertical="top" wrapText="1"/>
    </xf>
    <xf numFmtId="0" fontId="19" fillId="4" borderId="16" xfId="3" applyFont="1" applyFill="1" applyBorder="1" applyAlignment="1">
      <alignment horizontal="left" vertical="top" wrapText="1"/>
    </xf>
    <xf numFmtId="0" fontId="19" fillId="4" borderId="17" xfId="3" applyFont="1" applyFill="1" applyBorder="1" applyAlignment="1">
      <alignment horizontal="left" vertical="top" wrapText="1"/>
    </xf>
    <xf numFmtId="0" fontId="19" fillId="4" borderId="18" xfId="3" applyFont="1" applyFill="1" applyBorder="1" applyAlignment="1">
      <alignment horizontal="left" vertical="top" wrapText="1"/>
    </xf>
    <xf numFmtId="49" fontId="19" fillId="4" borderId="85" xfId="3" applyNumberFormat="1" applyFont="1" applyFill="1" applyBorder="1" applyAlignment="1">
      <alignment horizontal="left" vertical="top" wrapText="1"/>
    </xf>
    <xf numFmtId="49" fontId="19" fillId="4" borderId="86" xfId="3" applyNumberFormat="1" applyFont="1" applyFill="1" applyBorder="1" applyAlignment="1">
      <alignment horizontal="left" vertical="top" wrapText="1"/>
    </xf>
    <xf numFmtId="49" fontId="19" fillId="4" borderId="87" xfId="3" applyNumberFormat="1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56" fillId="0" borderId="0" xfId="0" applyFont="1" applyAlignment="1">
      <alignment horizontal="center" vertical="center" wrapText="1"/>
    </xf>
    <xf numFmtId="0" fontId="57" fillId="0" borderId="0" xfId="0" applyFont="1" applyAlignment="1">
      <alignment horizontal="left" vertical="top"/>
    </xf>
    <xf numFmtId="0" fontId="66" fillId="9" borderId="7" xfId="0" applyFont="1" applyFill="1" applyBorder="1" applyAlignment="1">
      <alignment horizontal="center"/>
    </xf>
    <xf numFmtId="0" fontId="66" fillId="9" borderId="123" xfId="0" applyFont="1" applyFill="1" applyBorder="1" applyAlignment="1">
      <alignment horizontal="center"/>
    </xf>
    <xf numFmtId="0" fontId="66" fillId="9" borderId="72" xfId="0" applyFont="1" applyFill="1" applyBorder="1" applyAlignment="1">
      <alignment horizontal="center"/>
    </xf>
    <xf numFmtId="0" fontId="68" fillId="9" borderId="7" xfId="32" applyFont="1" applyFill="1" applyBorder="1" applyAlignment="1">
      <alignment horizontal="center"/>
    </xf>
    <xf numFmtId="0" fontId="68" fillId="9" borderId="123" xfId="32" applyFont="1" applyFill="1" applyBorder="1" applyAlignment="1">
      <alignment horizontal="center"/>
    </xf>
    <xf numFmtId="0" fontId="68" fillId="9" borderId="72" xfId="32" applyFont="1" applyFill="1" applyBorder="1" applyAlignment="1">
      <alignment horizontal="center"/>
    </xf>
    <xf numFmtId="0" fontId="19" fillId="0" borderId="1" xfId="3" applyNumberFormat="1" applyFont="1" applyFill="1" applyBorder="1"/>
  </cellXfs>
  <cellStyles count="46">
    <cellStyle name="Navadno" xfId="0" builtinId="0"/>
    <cellStyle name="Navadno 10" xfId="28" xr:uid="{699E1E13-6215-4D99-AA8E-DF5CAB8F22B5}"/>
    <cellStyle name="Navadno 10 2" xfId="40" xr:uid="{45AF02BD-B87D-4853-9B54-BEEE2490D3B7}"/>
    <cellStyle name="Navadno 11" xfId="29" xr:uid="{CF208EF5-E38E-4510-A171-FD8D7DE3820D}"/>
    <cellStyle name="Navadno 11 2" xfId="41" xr:uid="{41DFC17D-579C-4014-A755-77169BC7C0F9}"/>
    <cellStyle name="Navadno 12" xfId="30" xr:uid="{FA52CD1E-1BDE-4136-BB82-ADCE4197C54F}"/>
    <cellStyle name="Navadno 12 2" xfId="19" xr:uid="{B3284DF6-AF2A-4CAF-AE35-5EB22195A76C}"/>
    <cellStyle name="Navadno 12 3" xfId="42" xr:uid="{CDBE857E-8EF4-4EC6-AA9C-2447155D1863}"/>
    <cellStyle name="Navadno 13" xfId="31" xr:uid="{470F435C-04B3-4750-9EF2-545E58C17DFE}"/>
    <cellStyle name="Navadno 13 2" xfId="43" xr:uid="{781E9487-73EA-4CC8-8D8C-56A9B16A36B2}"/>
    <cellStyle name="Navadno 14" xfId="32" xr:uid="{13681625-6DDE-4627-B922-D8419F56E62D}"/>
    <cellStyle name="Navadno 14 2" xfId="44" xr:uid="{CA54A770-4E67-4EDC-B3A5-7ADA05E2BDD7}"/>
    <cellStyle name="Navadno 15" xfId="11" xr:uid="{D31A112F-50EB-4842-86FD-3E830E312089}"/>
    <cellStyle name="Navadno 16" xfId="12" xr:uid="{5CE0FC9F-15AE-414F-BA89-7D692DC9C932}"/>
    <cellStyle name="Navadno 16 2" xfId="17" xr:uid="{34739E74-CA36-4E6C-9B82-90B0686E9CBA}"/>
    <cellStyle name="Navadno 17" xfId="33" xr:uid="{9D9CCA14-057D-47FB-884C-416B9B856BED}"/>
    <cellStyle name="Navadno 17 2" xfId="45" xr:uid="{EFCE0F73-D106-4D71-BC4C-EDB320BD077A}"/>
    <cellStyle name="Navadno 2" xfId="1" xr:uid="{00000000-0005-0000-0000-000001000000}"/>
    <cellStyle name="Navadno 2 2" xfId="2" xr:uid="{00000000-0005-0000-0000-000002000000}"/>
    <cellStyle name="Navadno 2 2 2" xfId="10" xr:uid="{DE8FF576-8E61-4198-BEB8-FD5795AAC3FE}"/>
    <cellStyle name="Navadno 2 2 2 2" xfId="15" xr:uid="{BDB265D7-A273-4D93-9783-F75770BC3361}"/>
    <cellStyle name="Navadno 2 2 3" xfId="27" xr:uid="{A10E17D0-BBCC-41B8-9929-A002C98AEE26}"/>
    <cellStyle name="Navadno 2 2 3 2" xfId="39" xr:uid="{E62A8D69-2333-4541-B104-5965DCB5B1B1}"/>
    <cellStyle name="Navadno 2 3" xfId="13" xr:uid="{1BF0D04C-19E5-4342-9C68-6F7A132097FC}"/>
    <cellStyle name="Navadno 2 4" xfId="22" xr:uid="{2F061A5E-D12A-410F-A523-5A3B45443854}"/>
    <cellStyle name="Navadno 2 7" xfId="18" xr:uid="{E200D58A-BB88-489A-9EB4-B651B571E1B0}"/>
    <cellStyle name="Navadno 22 21" xfId="23" xr:uid="{D74812A5-D809-4D21-917B-11805F53BC87}"/>
    <cellStyle name="Navadno 22 21 2" xfId="38" xr:uid="{8642D37E-A5FB-4A59-812B-4BF96F5831D2}"/>
    <cellStyle name="Navadno 3" xfId="3" xr:uid="{3CD86E2B-CC2A-4AC6-8266-33ED736A4A0B}"/>
    <cellStyle name="Navadno 3 2" xfId="24" xr:uid="{31A177D7-1FE0-429F-A2AA-6F4C5D952975}"/>
    <cellStyle name="Navadno 4" xfId="4" xr:uid="{06BA05A2-39BE-409B-BFA0-08F5CEFA782A}"/>
    <cellStyle name="Navadno 4 2" xfId="21" xr:uid="{097CD47F-6354-427B-BEDF-E64D57521C53}"/>
    <cellStyle name="Navadno 4 3" xfId="34" xr:uid="{D7A6BCB2-AF37-4ACE-8468-259A1FC0E7BF}"/>
    <cellStyle name="Navadno 5" xfId="6" xr:uid="{FD465E8C-BFF6-4CB7-8702-814AD36F7811}"/>
    <cellStyle name="Navadno 5 2" xfId="26" xr:uid="{1A5CCA18-5DF8-40AF-90A4-981615598B36}"/>
    <cellStyle name="Navadno 51" xfId="14" xr:uid="{58B2C33D-B9F8-4E6E-8579-4AB77DEFDCA0}"/>
    <cellStyle name="Navadno 6" xfId="5" xr:uid="{5FA2A20C-4E5A-4C9E-9E2A-C9CA347AAAF0}"/>
    <cellStyle name="Navadno 7" xfId="7" xr:uid="{7AFFC74F-1FBF-452D-9AD4-25A1048C7BD5}"/>
    <cellStyle name="Navadno 7 2" xfId="16" xr:uid="{1CAF3958-5227-4438-A322-EEF70D869F37}"/>
    <cellStyle name="Navadno 7 3" xfId="35" xr:uid="{47CDBA22-95EF-4318-9BA3-005815DED351}"/>
    <cellStyle name="Navadno 8" xfId="8" xr:uid="{DD7E8704-A73E-484E-A026-8687EA3A30A3}"/>
    <cellStyle name="Navadno 8 2" xfId="36" xr:uid="{E6DBC3E7-DD65-43F0-802C-2DDB81AEA5BE}"/>
    <cellStyle name="Navadno 9" xfId="20" xr:uid="{BA0B8EA5-3CE8-4DEC-BF22-8104540B7D93}"/>
    <cellStyle name="Navadno 9 2" xfId="37" xr:uid="{AE90AA2E-82CE-4C20-A8AF-27BC5EA6CE84}"/>
    <cellStyle name="Normal 2" xfId="9" xr:uid="{2E1E8AD7-625D-43EC-9D67-8B2283340BE2}"/>
    <cellStyle name="Odstotek 2" xfId="25" xr:uid="{B7EB83F1-6D32-4D68-9409-C8EDA62B00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CF5D-9FC0-49FD-B8D8-9A094ADEB10B}">
  <sheetPr>
    <pageSetUpPr fitToPage="1"/>
  </sheetPr>
  <dimension ref="A1:IT640"/>
  <sheetViews>
    <sheetView showGridLines="0" view="pageBreakPreview" topLeftCell="A57" zoomScale="150" zoomScaleNormal="100" zoomScaleSheetLayoutView="150" workbookViewId="0">
      <selection activeCell="G45" sqref="G45"/>
    </sheetView>
  </sheetViews>
  <sheetFormatPr defaultColWidth="8.88671875" defaultRowHeight="12.75" customHeight="1"/>
  <cols>
    <col min="1" max="1" width="12.6640625" style="8" customWidth="1"/>
    <col min="2" max="2" width="8.44140625" style="8" customWidth="1"/>
    <col min="3" max="3" width="5.33203125" style="8" customWidth="1"/>
    <col min="4" max="7" width="9.109375" style="8" customWidth="1"/>
    <col min="8" max="8" width="14" style="8" customWidth="1"/>
    <col min="9" max="9" width="12.6640625" style="8" customWidth="1"/>
    <col min="10" max="254" width="8.88671875" style="2" customWidth="1"/>
    <col min="255" max="16384" width="8.88671875" style="9"/>
  </cols>
  <sheetData>
    <row r="1" spans="1:12" ht="13.65" customHeight="1">
      <c r="A1" s="1"/>
      <c r="B1" s="1"/>
      <c r="C1" s="1"/>
      <c r="D1" s="1"/>
      <c r="E1" s="1"/>
      <c r="F1" s="1"/>
      <c r="G1" s="1"/>
      <c r="H1" s="1"/>
      <c r="I1" s="1"/>
    </row>
    <row r="2" spans="1:12" ht="13.65" customHeight="1">
      <c r="A2" s="1"/>
      <c r="B2" s="1"/>
      <c r="C2" s="1"/>
      <c r="D2" s="1"/>
      <c r="E2" s="1"/>
      <c r="F2" s="1"/>
      <c r="G2" s="1"/>
      <c r="H2" s="1"/>
      <c r="I2" s="1"/>
    </row>
    <row r="3" spans="1:12" ht="13.65" customHeight="1">
      <c r="A3" s="1"/>
      <c r="B3" s="1"/>
      <c r="C3" s="1"/>
      <c r="D3" s="1"/>
      <c r="E3" s="1"/>
      <c r="F3" s="1"/>
      <c r="G3" s="1"/>
      <c r="H3" s="1"/>
      <c r="I3" s="1"/>
    </row>
    <row r="4" spans="1:12" ht="13.65" customHeight="1">
      <c r="A4" s="1"/>
      <c r="B4" s="1"/>
      <c r="C4" s="1"/>
      <c r="D4" s="1"/>
      <c r="E4" s="1"/>
      <c r="F4" s="1"/>
      <c r="G4" s="1"/>
      <c r="H4" s="1"/>
      <c r="I4" s="1"/>
    </row>
    <row r="5" spans="1:12" ht="13.65" customHeight="1">
      <c r="A5" s="1"/>
      <c r="B5" s="1"/>
      <c r="C5" s="1"/>
      <c r="D5" s="1"/>
      <c r="E5" s="1"/>
      <c r="F5" s="1"/>
      <c r="G5" s="1"/>
      <c r="H5" s="1"/>
      <c r="I5" s="1"/>
    </row>
    <row r="6" spans="1:12" ht="13.65" customHeight="1">
      <c r="A6" s="1"/>
      <c r="B6" s="1"/>
      <c r="C6" s="1"/>
      <c r="D6" s="1"/>
      <c r="E6" s="1"/>
      <c r="F6" s="1"/>
      <c r="G6" s="1"/>
      <c r="H6" s="1"/>
      <c r="I6" s="1"/>
    </row>
    <row r="7" spans="1:12" ht="15" customHeight="1">
      <c r="A7" s="3"/>
      <c r="B7" s="3"/>
      <c r="C7" s="3"/>
      <c r="D7" s="3"/>
      <c r="E7" s="3"/>
      <c r="F7" s="3"/>
      <c r="G7" s="3"/>
      <c r="H7" s="3"/>
      <c r="I7" s="3"/>
    </row>
    <row r="8" spans="1:12" ht="15" customHeight="1">
      <c r="A8" s="3"/>
      <c r="B8" s="3"/>
      <c r="C8" s="3"/>
      <c r="D8" s="3"/>
      <c r="E8" s="3"/>
      <c r="F8" s="3"/>
      <c r="G8" s="3"/>
      <c r="H8" s="3"/>
      <c r="I8" s="3"/>
    </row>
    <row r="9" spans="1:12" ht="15" customHeight="1">
      <c r="A9" s="3"/>
      <c r="B9" s="88"/>
      <c r="C9" s="88"/>
      <c r="D9" s="3"/>
      <c r="E9" s="3"/>
      <c r="F9" s="3"/>
      <c r="G9" s="3"/>
      <c r="H9" s="3"/>
      <c r="I9" s="3"/>
    </row>
    <row r="10" spans="1:12" ht="15" customHeight="1">
      <c r="A10" s="3"/>
      <c r="B10" s="88"/>
      <c r="C10" s="88"/>
      <c r="D10" s="3"/>
      <c r="E10" s="3"/>
      <c r="F10" s="3"/>
      <c r="G10" s="3"/>
      <c r="H10" s="3"/>
      <c r="I10" s="3"/>
    </row>
    <row r="11" spans="1:12" ht="15" customHeight="1">
      <c r="A11" s="3"/>
      <c r="B11" s="88"/>
      <c r="C11" s="88"/>
      <c r="D11" s="3"/>
      <c r="E11" s="3"/>
      <c r="F11" s="3"/>
      <c r="G11" s="3"/>
      <c r="H11" s="3"/>
      <c r="I11" s="3"/>
    </row>
    <row r="12" spans="1:12" ht="27" customHeight="1">
      <c r="A12" s="569" t="s">
        <v>580</v>
      </c>
      <c r="B12" s="569"/>
      <c r="C12" s="569"/>
      <c r="D12" s="569"/>
      <c r="E12" s="569"/>
      <c r="F12" s="569"/>
      <c r="G12" s="569"/>
      <c r="H12" s="569"/>
      <c r="I12" s="569"/>
      <c r="J12" s="569"/>
      <c r="K12" s="569"/>
      <c r="L12" s="569"/>
    </row>
    <row r="13" spans="1:12" ht="11.2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12" ht="15" customHeight="1">
      <c r="A14" s="571"/>
      <c r="B14" s="571"/>
      <c r="C14" s="571"/>
      <c r="D14" s="571"/>
      <c r="E14" s="571"/>
      <c r="F14" s="571"/>
      <c r="G14" s="571"/>
      <c r="H14" s="571"/>
      <c r="I14" s="571"/>
    </row>
    <row r="15" spans="1:12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2" ht="15" customHeight="1">
      <c r="A16" s="5"/>
      <c r="B16" s="5"/>
      <c r="C16" s="5"/>
      <c r="D16" s="5"/>
      <c r="E16" s="5"/>
      <c r="F16" s="5"/>
      <c r="G16" s="5"/>
      <c r="H16" s="5"/>
      <c r="I16" s="5"/>
    </row>
    <row r="17" spans="1:12" ht="20.100000000000001" customHeight="1">
      <c r="A17" s="572" t="s">
        <v>284</v>
      </c>
      <c r="B17" s="572"/>
      <c r="C17" s="572"/>
      <c r="D17" s="572"/>
      <c r="E17" s="572"/>
      <c r="F17" s="572"/>
      <c r="G17" s="572"/>
      <c r="H17" s="572"/>
      <c r="I17" s="572"/>
      <c r="J17" s="572"/>
      <c r="K17" s="572"/>
      <c r="L17" s="572"/>
    </row>
    <row r="18" spans="1:12" ht="51.75" customHeight="1">
      <c r="A18" s="573" t="s">
        <v>556</v>
      </c>
      <c r="B18" s="573"/>
      <c r="C18" s="573"/>
      <c r="D18" s="573"/>
      <c r="E18" s="573"/>
      <c r="F18" s="573"/>
      <c r="G18" s="573"/>
      <c r="H18" s="573"/>
      <c r="I18" s="573"/>
      <c r="J18" s="573"/>
      <c r="K18" s="573"/>
      <c r="L18" s="573"/>
    </row>
    <row r="19" spans="1:12" ht="20.100000000000001" customHeight="1">
      <c r="A19" s="574" t="s">
        <v>569</v>
      </c>
      <c r="B19" s="574"/>
      <c r="C19" s="574"/>
      <c r="D19" s="574"/>
      <c r="E19" s="574"/>
      <c r="F19" s="574"/>
      <c r="G19" s="574"/>
      <c r="H19" s="574"/>
      <c r="I19" s="574"/>
      <c r="J19" s="574"/>
      <c r="K19" s="574"/>
      <c r="L19" s="574"/>
    </row>
    <row r="20" spans="1:12" ht="18" customHeight="1">
      <c r="A20" s="574" t="s">
        <v>570</v>
      </c>
      <c r="B20" s="574"/>
      <c r="C20" s="574"/>
      <c r="D20" s="574"/>
      <c r="E20" s="574"/>
      <c r="F20" s="574"/>
      <c r="G20" s="574"/>
      <c r="H20" s="574"/>
      <c r="I20" s="574"/>
      <c r="J20" s="574"/>
      <c r="K20" s="574"/>
      <c r="L20" s="574"/>
    </row>
    <row r="21" spans="1:12" ht="16.95" customHeight="1">
      <c r="A21" s="570"/>
      <c r="B21" s="570"/>
      <c r="C21" s="570"/>
      <c r="D21" s="570"/>
      <c r="E21" s="570"/>
      <c r="F21" s="570"/>
      <c r="G21" s="570"/>
      <c r="H21" s="570"/>
      <c r="I21" s="570"/>
    </row>
    <row r="22" spans="1:12" ht="17.100000000000001" customHeight="1">
      <c r="A22" s="570"/>
      <c r="B22" s="570"/>
      <c r="C22" s="570"/>
      <c r="D22" s="570"/>
      <c r="E22" s="570"/>
      <c r="F22" s="570"/>
      <c r="G22" s="570"/>
      <c r="H22" s="570"/>
      <c r="I22" s="570"/>
    </row>
    <row r="23" spans="1:12" ht="15" customHeight="1">
      <c r="A23" s="3"/>
      <c r="B23" s="3"/>
      <c r="C23" s="3"/>
      <c r="D23" s="3"/>
      <c r="E23" s="3"/>
      <c r="F23" s="3"/>
      <c r="G23" s="3"/>
      <c r="H23" s="3"/>
      <c r="I23" s="3"/>
    </row>
    <row r="24" spans="1:12" ht="15" customHeight="1">
      <c r="A24" s="3"/>
      <c r="B24" s="3"/>
      <c r="C24" s="3"/>
      <c r="D24" s="3"/>
      <c r="E24" s="3"/>
      <c r="F24" s="3"/>
      <c r="G24" s="3"/>
      <c r="H24" s="3"/>
      <c r="I24" s="3"/>
    </row>
    <row r="25" spans="1:12" ht="15" customHeight="1">
      <c r="A25" s="3"/>
      <c r="B25" s="3"/>
      <c r="C25" s="3"/>
      <c r="D25" s="3"/>
      <c r="E25" s="3"/>
      <c r="F25" s="3"/>
      <c r="G25" s="3"/>
      <c r="H25" s="3"/>
      <c r="I25" s="3"/>
    </row>
    <row r="26" spans="1:12" ht="15" customHeight="1">
      <c r="A26" s="6" t="s">
        <v>23</v>
      </c>
      <c r="B26" s="1" t="s">
        <v>581</v>
      </c>
      <c r="C26" s="1"/>
      <c r="D26" s="1"/>
      <c r="E26" s="1"/>
      <c r="F26" s="1"/>
      <c r="G26" s="1"/>
      <c r="H26" s="1"/>
      <c r="I26" s="1"/>
    </row>
    <row r="27" spans="1:12" ht="13.65" customHeight="1">
      <c r="A27" s="1"/>
      <c r="B27" s="1"/>
      <c r="C27" s="1"/>
      <c r="D27" s="1"/>
      <c r="E27" s="1"/>
      <c r="F27" s="1"/>
      <c r="G27" s="1"/>
      <c r="H27" s="1"/>
      <c r="I27" s="1"/>
    </row>
    <row r="28" spans="1:12" ht="13.65" customHeight="1">
      <c r="A28" s="1"/>
      <c r="B28" s="1" t="s">
        <v>582</v>
      </c>
      <c r="C28" s="1"/>
      <c r="D28" s="1"/>
      <c r="E28" s="1"/>
      <c r="F28" s="1"/>
      <c r="G28" s="1"/>
      <c r="H28" s="1"/>
      <c r="I28" s="1"/>
    </row>
    <row r="29" spans="1:12" ht="13.65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12" ht="13.65" customHeight="1">
      <c r="A30" s="1"/>
      <c r="B30" s="1" t="s">
        <v>583</v>
      </c>
      <c r="C30" s="1"/>
      <c r="D30" s="1"/>
      <c r="E30" s="1"/>
      <c r="F30" s="1"/>
      <c r="G30" s="1"/>
      <c r="H30" s="1"/>
      <c r="I30" s="1"/>
    </row>
    <row r="31" spans="1:12" ht="13.65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12" ht="13.65" customHeight="1">
      <c r="A32" s="1"/>
      <c r="B32" s="1" t="s">
        <v>584</v>
      </c>
      <c r="C32" s="1"/>
      <c r="D32" s="1"/>
      <c r="E32" s="1"/>
      <c r="F32" s="1"/>
      <c r="G32" s="1"/>
      <c r="H32" s="1"/>
      <c r="I32" s="1"/>
    </row>
    <row r="33" spans="1:9" ht="13.65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13.65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ht="13.65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13.6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3.6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13.65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3.65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3.65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3.65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13.65" customHeight="1">
      <c r="A42" s="1"/>
      <c r="B42" s="1"/>
      <c r="C42" s="1"/>
      <c r="D42" s="1"/>
      <c r="E42" s="1"/>
      <c r="F42" s="1" t="s">
        <v>585</v>
      </c>
      <c r="G42" s="1"/>
      <c r="H42" s="1"/>
      <c r="I42" s="1"/>
    </row>
    <row r="43" spans="1:9" ht="13.6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13.6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3.6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3.6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3.6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3.6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12" ht="13.6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12" ht="13.65" customHeight="1">
      <c r="A50" s="1"/>
      <c r="B50" s="1"/>
      <c r="C50" s="1"/>
      <c r="D50" s="1"/>
      <c r="E50" s="1"/>
      <c r="F50" s="1"/>
      <c r="G50" s="1"/>
      <c r="H50" s="1"/>
      <c r="I50" s="1"/>
      <c r="L50" s="7"/>
    </row>
    <row r="51" spans="1:12" ht="13.6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12" ht="13.6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12" ht="13.6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12" ht="13.6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12" ht="13.6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12" ht="13.6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12" ht="13.6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12" ht="13.6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12" ht="13.6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12" ht="13.6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12" ht="13.6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12" ht="13.6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12" ht="13.6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12" ht="13.6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3.6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3.6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3.6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3.6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3.6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3.6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3.6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3.6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3.6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3.6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3.6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3.6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3.6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3.6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3.6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3.6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3.6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3.6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3.6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3.6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3.6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3.6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3.6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3.6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3.6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3.6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3.6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3.6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3.6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3.6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3.6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3.6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3.6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3.6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3.6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3.6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3.6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3.6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3.6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3.6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3.6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3.6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3.6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3.6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3.6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3.6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3.6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3.6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3.6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3.6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3.6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3.6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3.6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3.6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3.6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3.6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3.6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3.6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3.6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3.6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3.6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3.6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3.6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3.6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3.6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3.6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3.6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3.6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3.6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3.6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3.6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3.6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3.6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3.6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3.6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3.6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3.6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3.6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3.6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3.6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3.6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3.6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3.6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3.6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3.6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3.6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3.6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3.6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3.6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3.6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3.6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3.6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3.6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3.6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3.6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3.6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3.6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3.6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3.6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3.6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3.6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3.6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3.6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3.6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3.6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3.6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3.6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3.6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3.6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3.6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3.6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3.6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3.6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3.6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3.6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3.6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3.6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3.6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3.6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3.6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3.6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3.6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3.6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3.6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3.6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3.6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3.6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3.6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3.6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3.6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3.6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3.6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3.6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3.6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3.6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3.6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3.6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3.6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3.6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3.6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3.6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3.6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3.6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3.6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3.6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3.6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3.6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3.6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3.6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3.6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3.6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3.6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3.6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3.6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3.6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3.6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3.6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3.6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3.6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3.6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3.6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3.6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3.6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3.6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3.6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3.6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3.6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3.6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3.6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3.6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3.6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3.6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3.6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3.6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3.6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3.6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3.6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3.6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3.6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3.6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3.6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3.6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3.6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3.6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3.6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3.6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3.6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3.6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3.6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3.6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3.6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3.6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3.6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3.6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3.6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3.6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3.6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3.6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3.6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3.6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3.6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3.6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3.6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3.6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3.6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3.6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3.6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3.6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3.6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3.6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3.6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3.6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3.6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3.6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3.6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3.6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3.6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3.6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3.6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3.6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3.6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3.6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3.6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3.6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3.6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3.6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3.6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3.6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3.6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3.6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3.6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3.6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3.6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3.6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3.6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3.6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3.6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3.6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3.6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3.6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3.6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3.6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3.6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3.6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3.6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3.6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3.6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3.6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3.6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3.6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3.6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3.6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3.6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3.6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3.6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3.6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3.6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3.6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3.6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3.6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3.6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3.6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3.6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3.6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3.6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3.6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3.6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3.6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3.6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3.6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3.6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3.6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3.6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3.6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3.6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3.6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3.6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3.6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3.6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3.6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3.6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3.6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3.6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3.6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3.6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3.6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3.6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3.6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3.6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3.6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3.6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3.6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3.6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3.6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3.6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3.6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3.6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3.6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3.6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3.6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3.6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3.6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3.6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3.6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3.6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3.6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3.6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3.6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3.6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3.6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3.6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3.6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3.6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3.6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3.6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3.6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3.6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3.6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3.6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3.6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3.6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3.6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3.6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3.6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3.6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3.6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3.6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3.6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3.6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3.6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3.6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3.6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3.6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3.6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3.6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3.6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3.6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3.6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3.6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3.6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3.6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3.6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3.6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3.6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3.6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3.6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3.6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3.6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3.6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3.6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3.6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3.6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3.6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3.6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3.6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3.6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3.6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3.6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3.6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3.6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3.6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3.6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3.6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3.6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3.6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3.6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3.6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3.6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3.6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3.6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3.6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3.6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3.6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3.6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3.6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3.6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3.6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3.6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3.6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3.6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3.6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3.6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3.6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3.6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3.6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3.6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3.6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3.6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3.6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3.6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3.6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3.6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3.6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3.6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3.6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3.6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3.6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3.6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3.6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3.6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3.6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3.6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3.6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3.6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3.6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3.6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3.6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3.6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3.6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3.6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3.6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3.6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3.6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3.6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3.6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3.6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3.6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3.6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3.6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3.6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3.6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3.6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3.6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3.6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3.6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3.6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3.6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3.6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3.6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3.6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3.6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3.6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3.6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3.6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3.6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3.6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3.6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3.6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3.6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3.6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3.6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3.6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3.6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3.6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3.6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3.6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3.6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3.6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3.6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3.6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3.6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3.6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3.6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3.6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3.6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3.6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3.6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3.6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3.6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3.6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3.6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3.6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3.6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3.6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3.6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3.6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3.6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3.6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3.6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3.6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3.6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3.6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3.6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3.6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3.6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3.6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3.6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3.6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3.6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3.6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3.6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3.6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3.6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3.6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3.6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3.6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3.6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3.6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3.6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3.6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3.6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3.6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3.6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3.6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3.6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3.6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3.6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3.6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3.6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3.6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3.6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3.6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3.6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3.6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3.6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3.6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3.6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3.6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3.6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3.6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3.6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3.6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3.6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3.6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3.6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3.6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3.6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3.6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3.6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3.6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3.6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3.6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3.6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3.6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3.6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3.6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3.6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3.6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3.6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3.6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3.6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3.6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3.6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3.6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3.6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3.6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3.6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3.6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3.6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3.6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3.6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3.6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3.6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3.6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3.6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3.6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3.6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3.6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3.6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3.6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3.6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3.6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3.6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3.6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3.6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3.6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3.6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3.6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3.6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3.6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3.6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3.6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3.6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3.6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3.6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3.6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3.6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3.6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3.6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3.6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3.6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3.6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3.6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3.6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3.6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3.65" customHeight="1">
      <c r="A640" s="1"/>
      <c r="B640" s="1"/>
      <c r="C640" s="1"/>
      <c r="D640" s="1"/>
      <c r="E640" s="1"/>
      <c r="F640" s="1"/>
      <c r="G640" s="1"/>
      <c r="H640" s="1"/>
      <c r="I640" s="1"/>
    </row>
  </sheetData>
  <mergeCells count="8">
    <mergeCell ref="A12:L12"/>
    <mergeCell ref="A21:I21"/>
    <mergeCell ref="A22:I22"/>
    <mergeCell ref="A14:I14"/>
    <mergeCell ref="A17:L17"/>
    <mergeCell ref="A18:L18"/>
    <mergeCell ref="A19:L19"/>
    <mergeCell ref="A20:L20"/>
  </mergeCells>
  <pageMargins left="0.98425200000000002" right="0.39370100000000002" top="0.78740200000000005" bottom="0.39370100000000002" header="0" footer="0"/>
  <pageSetup paperSize="9" scale="77"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EDD07-B3D7-4CB2-8024-8AB466AFFF2E}">
  <dimension ref="B2:IO42"/>
  <sheetViews>
    <sheetView showGridLines="0" tabSelected="1" view="pageBreakPreview" zoomScale="115" zoomScaleNormal="100" zoomScaleSheetLayoutView="115" workbookViewId="0">
      <selection activeCell="C18" sqref="C18"/>
    </sheetView>
  </sheetViews>
  <sheetFormatPr defaultColWidth="8.88671875" defaultRowHeight="12.75" customHeight="1"/>
  <cols>
    <col min="1" max="1" width="2.6640625" style="9" customWidth="1"/>
    <col min="2" max="2" width="64" style="2" customWidth="1"/>
    <col min="3" max="3" width="17.109375" style="2" customWidth="1"/>
    <col min="4" max="5" width="10.109375" style="2" bestFit="1" customWidth="1"/>
    <col min="6" max="6" width="11.6640625" style="2" bestFit="1" customWidth="1"/>
    <col min="7" max="7" width="11.88671875" style="2" bestFit="1" customWidth="1"/>
    <col min="8" max="249" width="8.88671875" style="2" customWidth="1"/>
    <col min="250" max="16384" width="8.88671875" style="9"/>
  </cols>
  <sheetData>
    <row r="2" spans="2:249" ht="13.65" customHeight="1">
      <c r="B2" s="563" t="s">
        <v>555</v>
      </c>
      <c r="C2" s="34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1"/>
    </row>
    <row r="3" spans="2:249" ht="13.65" customHeight="1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2"/>
    </row>
    <row r="4" spans="2:249" ht="13.2">
      <c r="B4" s="89" t="s">
        <v>285</v>
      </c>
      <c r="C4" s="13">
        <f>SUM(C5:C6)</f>
        <v>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2"/>
    </row>
    <row r="5" spans="2:249" ht="13.2">
      <c r="B5" s="14" t="s">
        <v>24</v>
      </c>
      <c r="C5" s="15">
        <f>'LC rekapitulacija'!D4</f>
        <v>0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2"/>
    </row>
    <row r="6" spans="2:249" ht="13.2">
      <c r="B6" s="16" t="s">
        <v>175</v>
      </c>
      <c r="C6" s="15">
        <f>'LC rekapitulacija'!D12</f>
        <v>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2"/>
    </row>
    <row r="7" spans="2:249" ht="13.2">
      <c r="B7" s="90" t="s">
        <v>286</v>
      </c>
      <c r="C7" s="488">
        <f>MOST!G66</f>
        <v>0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2"/>
    </row>
    <row r="8" spans="2:249" ht="13.2">
      <c r="B8" s="489" t="s">
        <v>25</v>
      </c>
      <c r="C8" s="562">
        <f>EPU!H16</f>
        <v>0</v>
      </c>
      <c r="D8" s="34"/>
      <c r="E8" s="34"/>
      <c r="F8" s="35"/>
      <c r="G8" s="36"/>
      <c r="H8" s="18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2"/>
    </row>
    <row r="9" spans="2:249" ht="13.2">
      <c r="B9" s="637" t="s">
        <v>587</v>
      </c>
      <c r="C9" s="490">
        <f>VN!E45</f>
        <v>0</v>
      </c>
      <c r="D9" s="34"/>
      <c r="E9" s="34"/>
      <c r="F9" s="34"/>
      <c r="G9" s="37"/>
      <c r="H9" s="18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2"/>
    </row>
    <row r="10" spans="2:249" ht="17.100000000000001" customHeight="1">
      <c r="B10" s="56" t="s">
        <v>26</v>
      </c>
      <c r="C10" s="17">
        <f>C4+C7+C8+C9</f>
        <v>0</v>
      </c>
      <c r="D10" s="35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2"/>
    </row>
    <row r="11" spans="2:249" ht="16.649999999999999" customHeight="1">
      <c r="B11" s="55" t="s">
        <v>8</v>
      </c>
      <c r="C11" s="81">
        <f>C10*0.22</f>
        <v>0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2"/>
    </row>
    <row r="12" spans="2:249" ht="16.649999999999999" customHeight="1">
      <c r="B12" s="38" t="s">
        <v>27</v>
      </c>
      <c r="C12" s="39">
        <f>C10*1.22</f>
        <v>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20"/>
    </row>
    <row r="13" spans="2:249" ht="12.75" customHeight="1">
      <c r="B13" s="9"/>
      <c r="C13" s="34"/>
      <c r="D13" s="37"/>
      <c r="E13" s="18"/>
      <c r="F13" s="34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2:249" ht="12.75" customHeight="1">
      <c r="B14" s="9"/>
      <c r="C14" s="34"/>
      <c r="D14" s="37"/>
      <c r="E14" s="18"/>
      <c r="F14" s="34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</row>
    <row r="17" spans="3:5" ht="12.75" customHeight="1">
      <c r="D17" s="21"/>
    </row>
    <row r="18" spans="3:5" ht="12.75" customHeight="1">
      <c r="C18" s="21"/>
      <c r="D18" s="21"/>
    </row>
    <row r="19" spans="3:5" ht="12.75" customHeight="1">
      <c r="D19" s="21"/>
      <c r="E19" s="21"/>
    </row>
    <row r="20" spans="3:5" ht="12.75" customHeight="1">
      <c r="C20" s="21"/>
      <c r="D20" s="21"/>
    </row>
    <row r="21" spans="3:5" ht="12.75" customHeight="1">
      <c r="E21" s="21"/>
    </row>
    <row r="36" spans="9:12" ht="12.75" customHeight="1">
      <c r="I36" s="2" t="s">
        <v>28</v>
      </c>
    </row>
    <row r="42" spans="9:12" ht="12.75" customHeight="1">
      <c r="L42" s="7"/>
    </row>
  </sheetData>
  <phoneticPr fontId="29" type="noConversion"/>
  <pageMargins left="0.98425200000000002" right="0.78740200000000005" top="0.98425200000000002" bottom="0.98425200000000002" header="0" footer="0"/>
  <pageSetup paperSize="9" orientation="portrait" r:id="rId1"/>
  <headerFooter>
    <oddFooter>&amp;R&amp;"Arial,Regular"&amp;10&amp;K000000Stran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B3795-9083-4344-AF99-D4D0CE665F14}">
  <sheetPr>
    <tabColor rgb="FF00B050"/>
    <pageSetUpPr fitToPage="1"/>
  </sheetPr>
  <dimension ref="A1:HG44"/>
  <sheetViews>
    <sheetView showGridLines="0" view="pageBreakPreview" zoomScale="85" zoomScaleNormal="100" zoomScaleSheetLayoutView="85" workbookViewId="0">
      <selection activeCell="H7" sqref="H7"/>
    </sheetView>
  </sheetViews>
  <sheetFormatPr defaultColWidth="8.88671875" defaultRowHeight="12.75" customHeight="1"/>
  <cols>
    <col min="1" max="1" width="5.5546875" style="2" customWidth="1"/>
    <col min="2" max="2" width="37.6640625" style="2" customWidth="1"/>
    <col min="3" max="3" width="13.44140625" style="2" customWidth="1"/>
    <col min="4" max="4" width="26.44140625" style="2" customWidth="1"/>
    <col min="5" max="5" width="13.109375" style="2" customWidth="1"/>
    <col min="6" max="6" width="17.44140625" style="2" customWidth="1"/>
    <col min="7" max="7" width="8.88671875" style="2" customWidth="1"/>
    <col min="8" max="8" width="21.88671875" style="2" customWidth="1"/>
    <col min="9" max="215" width="8.88671875" style="2" customWidth="1"/>
    <col min="216" max="16384" width="8.88671875" style="9"/>
  </cols>
  <sheetData>
    <row r="1" spans="1:215" ht="13.65" customHeight="1">
      <c r="A1" s="31"/>
      <c r="B1" s="31"/>
      <c r="C1" s="31"/>
      <c r="D1" s="31"/>
      <c r="E1" s="42"/>
      <c r="F1" s="42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1"/>
    </row>
    <row r="2" spans="1:215" ht="13.65" customHeight="1" thickBot="1">
      <c r="A2" s="31"/>
      <c r="B2" s="31"/>
      <c r="C2" s="31"/>
      <c r="D2" s="31"/>
      <c r="E2" s="42"/>
      <c r="F2" s="4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2"/>
    </row>
    <row r="3" spans="1:215" ht="20.100000000000001" customHeight="1" thickBot="1">
      <c r="A3" s="575" t="s">
        <v>279</v>
      </c>
      <c r="B3" s="576"/>
      <c r="C3" s="576"/>
      <c r="D3" s="577"/>
      <c r="E3" s="60"/>
      <c r="F3" s="4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2"/>
    </row>
    <row r="4" spans="1:215" ht="20.100000000000001" customHeight="1" thickBot="1">
      <c r="A4" s="63"/>
      <c r="B4" s="51" t="s">
        <v>138</v>
      </c>
      <c r="C4" s="49"/>
      <c r="D4" s="64"/>
      <c r="E4" s="60"/>
      <c r="F4" s="4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2"/>
    </row>
    <row r="5" spans="1:215" ht="15.15" customHeight="1">
      <c r="A5" s="65" t="s">
        <v>1</v>
      </c>
      <c r="B5" s="52" t="s">
        <v>139</v>
      </c>
      <c r="C5" s="48"/>
      <c r="D5" s="66"/>
      <c r="E5" s="60"/>
      <c r="F5" s="4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2"/>
    </row>
    <row r="6" spans="1:215" ht="14.7" customHeight="1">
      <c r="A6" s="65" t="s">
        <v>4</v>
      </c>
      <c r="B6" s="53" t="s">
        <v>10</v>
      </c>
      <c r="C6" s="44"/>
      <c r="D6" s="67"/>
      <c r="E6" s="60"/>
      <c r="F6" s="4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2"/>
    </row>
    <row r="7" spans="1:215" ht="14.7" customHeight="1">
      <c r="A7" s="65" t="s">
        <v>6</v>
      </c>
      <c r="B7" s="53" t="s">
        <v>140</v>
      </c>
      <c r="C7" s="44"/>
      <c r="D7" s="67"/>
      <c r="E7" s="60"/>
      <c r="F7" s="42"/>
      <c r="G7" s="1"/>
      <c r="H7" s="59">
        <f>D4-F10</f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2"/>
    </row>
    <row r="8" spans="1:215" ht="14.7" customHeight="1">
      <c r="A8" s="65" t="s">
        <v>7</v>
      </c>
      <c r="B8" s="53" t="s">
        <v>11</v>
      </c>
      <c r="C8" s="44"/>
      <c r="D8" s="67"/>
      <c r="E8" s="60"/>
      <c r="F8" s="4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2"/>
    </row>
    <row r="9" spans="1:215" ht="15.15" customHeight="1">
      <c r="A9" s="65" t="s">
        <v>9</v>
      </c>
      <c r="B9" s="82" t="s">
        <v>141</v>
      </c>
      <c r="C9" s="83"/>
      <c r="D9" s="68"/>
      <c r="E9" s="60"/>
      <c r="F9" s="4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2"/>
    </row>
    <row r="10" spans="1:215" ht="14.7" customHeight="1">
      <c r="A10" s="65" t="s">
        <v>13</v>
      </c>
      <c r="B10" s="84" t="s">
        <v>14</v>
      </c>
      <c r="C10" s="85"/>
      <c r="D10" s="69"/>
      <c r="E10" s="61"/>
      <c r="F10" s="58">
        <f>SUM(D5:D10)</f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2"/>
    </row>
    <row r="11" spans="1:215" ht="14.7" customHeight="1" thickBot="1">
      <c r="A11" s="65"/>
      <c r="B11" s="86" t="s">
        <v>142</v>
      </c>
      <c r="C11" s="87"/>
      <c r="D11" s="70"/>
      <c r="E11" s="61"/>
      <c r="F11" s="4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2"/>
    </row>
    <row r="12" spans="1:215" ht="14.7" customHeight="1" thickBot="1">
      <c r="A12" s="65"/>
      <c r="B12" s="51" t="s">
        <v>174</v>
      </c>
      <c r="C12" s="49"/>
      <c r="D12" s="64"/>
      <c r="E12" s="61"/>
      <c r="F12" s="4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2"/>
    </row>
    <row r="13" spans="1:215" ht="15.15" customHeight="1">
      <c r="A13" s="65" t="s">
        <v>1</v>
      </c>
      <c r="B13" s="52" t="s">
        <v>139</v>
      </c>
      <c r="C13" s="48"/>
      <c r="D13" s="66"/>
      <c r="E13" s="60"/>
      <c r="F13" s="4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2"/>
    </row>
    <row r="14" spans="1:215" ht="14.7" customHeight="1">
      <c r="A14" s="65" t="s">
        <v>4</v>
      </c>
      <c r="B14" s="53" t="s">
        <v>10</v>
      </c>
      <c r="C14" s="44"/>
      <c r="D14" s="67"/>
      <c r="E14" s="60"/>
      <c r="F14" s="4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2"/>
    </row>
    <row r="15" spans="1:215" ht="14.7" customHeight="1" thickBot="1">
      <c r="A15" s="65" t="s">
        <v>6</v>
      </c>
      <c r="B15" s="53" t="s">
        <v>140</v>
      </c>
      <c r="C15" s="380"/>
      <c r="D15" s="67"/>
      <c r="E15" s="60"/>
      <c r="F15" s="58">
        <f>SUM(D13:D15)</f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2"/>
    </row>
    <row r="16" spans="1:215" ht="17.100000000000001" customHeight="1">
      <c r="A16" s="71" t="s">
        <v>26</v>
      </c>
      <c r="B16" s="45"/>
      <c r="C16" s="50"/>
      <c r="D16" s="72"/>
      <c r="E16" s="62"/>
      <c r="F16" s="4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2"/>
    </row>
    <row r="17" spans="1:215" ht="16.649999999999999" customHeight="1">
      <c r="A17" s="73" t="s">
        <v>8</v>
      </c>
      <c r="B17" s="46"/>
      <c r="C17" s="47"/>
      <c r="D17" s="74"/>
      <c r="E17" s="62"/>
      <c r="F17" s="4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2"/>
    </row>
    <row r="18" spans="1:215" ht="16.649999999999999" customHeight="1" thickBot="1">
      <c r="A18" s="75" t="s">
        <v>27</v>
      </c>
      <c r="B18" s="76"/>
      <c r="C18" s="77"/>
      <c r="D18" s="78"/>
      <c r="E18" s="62"/>
      <c r="F18" s="42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20"/>
    </row>
    <row r="19" spans="1:215" ht="12.75" customHeight="1">
      <c r="E19" s="43"/>
      <c r="F19" s="43"/>
    </row>
    <row r="35" spans="5:12" ht="12.75" customHeight="1">
      <c r="I35" s="2" t="s">
        <v>28</v>
      </c>
    </row>
    <row r="40" spans="5:12" ht="12.75" customHeight="1">
      <c r="E40" s="32"/>
    </row>
    <row r="44" spans="5:12" ht="12.75" customHeight="1">
      <c r="L44" s="7"/>
    </row>
  </sheetData>
  <mergeCells count="1">
    <mergeCell ref="A3:D3"/>
  </mergeCells>
  <pageMargins left="0.39370100000000002" right="0.39370100000000002" top="0.98425200000000002" bottom="0.78740200000000005" header="0" footer="0"/>
  <pageSetup paperSize="9" fitToHeight="0" orientation="portrait" r:id="rId1"/>
  <headerFooter>
    <oddFooter>&amp;R&amp;"Arial,Regular"&amp;10&amp;K000000Stran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BA4B8-7CCD-4939-B1A2-1450B96969B4}">
  <sheetPr>
    <tabColor rgb="FF00B050"/>
    <pageSetUpPr fitToPage="1"/>
  </sheetPr>
  <dimension ref="A1:IU155"/>
  <sheetViews>
    <sheetView defaultGridColor="0" view="pageBreakPreview" topLeftCell="A143" colorId="12" zoomScaleNormal="100" zoomScaleSheetLayoutView="100" workbookViewId="0">
      <selection activeCell="G133" sqref="G133:G155"/>
    </sheetView>
  </sheetViews>
  <sheetFormatPr defaultColWidth="8.88671875" defaultRowHeight="12.75" customHeight="1"/>
  <cols>
    <col min="1" max="1" width="10.44140625" style="26" customWidth="1"/>
    <col min="2" max="2" width="11.6640625" style="28" customWidth="1"/>
    <col min="3" max="3" width="35" style="26" customWidth="1"/>
    <col min="4" max="4" width="26.5546875" style="29" customWidth="1"/>
    <col min="5" max="5" width="6.6640625" style="30" customWidth="1"/>
    <col min="6" max="6" width="11.44140625" style="26" customWidth="1"/>
    <col min="7" max="7" width="16.6640625" style="26" customWidth="1"/>
    <col min="8" max="12" width="8.88671875" style="26" hidden="1" customWidth="1"/>
    <col min="13" max="13" width="18.6640625" style="26" customWidth="1"/>
    <col min="14" max="14" width="8.88671875" style="26" customWidth="1"/>
    <col min="15" max="15" width="14.109375" style="26" bestFit="1" customWidth="1"/>
    <col min="16" max="255" width="8.88671875" style="26" customWidth="1"/>
    <col min="256" max="16384" width="8.88671875" style="27"/>
  </cols>
  <sheetData>
    <row r="1" spans="1:15" s="22" customFormat="1" ht="17.399999999999999">
      <c r="A1" s="603" t="s">
        <v>279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5"/>
      <c r="O1" s="23" t="e">
        <f>M3+M24+M48+M65+#REF!+M84</f>
        <v>#REF!</v>
      </c>
    </row>
    <row r="2" spans="1:15" s="22" customFormat="1" ht="13.5" customHeight="1">
      <c r="A2" s="233" t="s">
        <v>29</v>
      </c>
      <c r="B2" s="234" t="s">
        <v>30</v>
      </c>
      <c r="C2" s="235" t="s">
        <v>31</v>
      </c>
      <c r="D2" s="235" t="s">
        <v>32</v>
      </c>
      <c r="E2" s="235" t="s">
        <v>33</v>
      </c>
      <c r="F2" s="235" t="s">
        <v>0</v>
      </c>
      <c r="G2" s="235" t="s">
        <v>34</v>
      </c>
      <c r="H2" s="236" t="s">
        <v>34</v>
      </c>
      <c r="I2" s="237" t="s">
        <v>34</v>
      </c>
      <c r="J2" s="237" t="s">
        <v>34</v>
      </c>
      <c r="K2" s="237" t="s">
        <v>34</v>
      </c>
      <c r="L2" s="238" t="s">
        <v>34</v>
      </c>
      <c r="M2" s="239" t="s">
        <v>35</v>
      </c>
    </row>
    <row r="3" spans="1:15" s="22" customFormat="1" ht="13.2">
      <c r="A3" s="596" t="s">
        <v>36</v>
      </c>
      <c r="B3" s="597"/>
      <c r="C3" s="240"/>
      <c r="D3" s="241"/>
      <c r="E3" s="242"/>
      <c r="F3" s="243"/>
      <c r="G3" s="244"/>
      <c r="H3" s="245">
        <v>2495</v>
      </c>
      <c r="I3" s="246"/>
      <c r="J3" s="246"/>
      <c r="K3" s="246"/>
      <c r="L3" s="247"/>
      <c r="M3" s="248">
        <f>M4+M10+M21</f>
        <v>0</v>
      </c>
    </row>
    <row r="4" spans="1:15" s="22" customFormat="1" ht="13.2">
      <c r="A4" s="596" t="s">
        <v>37</v>
      </c>
      <c r="B4" s="597"/>
      <c r="C4" s="240"/>
      <c r="D4" s="241"/>
      <c r="E4" s="242"/>
      <c r="F4" s="243"/>
      <c r="G4" s="244"/>
      <c r="H4" s="245">
        <v>2496</v>
      </c>
      <c r="I4" s="246"/>
      <c r="J4" s="246"/>
      <c r="K4" s="246"/>
      <c r="L4" s="247"/>
      <c r="M4" s="248">
        <f>SUM(M5:M9)</f>
        <v>0</v>
      </c>
    </row>
    <row r="5" spans="1:15" s="22" customFormat="1" ht="39.6">
      <c r="A5" s="142" t="s">
        <v>38</v>
      </c>
      <c r="B5" s="162">
        <v>11122</v>
      </c>
      <c r="C5" s="144" t="s">
        <v>195</v>
      </c>
      <c r="D5" s="145"/>
      <c r="E5" s="146" t="s">
        <v>39</v>
      </c>
      <c r="F5" s="147">
        <f>70/1000</f>
        <v>7.0000000000000007E-2</v>
      </c>
      <c r="G5" s="148"/>
      <c r="H5" s="149">
        <v>5865</v>
      </c>
      <c r="I5" s="150">
        <v>2496</v>
      </c>
      <c r="J5" s="150"/>
      <c r="K5" s="150">
        <v>12786</v>
      </c>
      <c r="L5" s="151"/>
      <c r="M5" s="152">
        <f>F5*G5</f>
        <v>0</v>
      </c>
    </row>
    <row r="6" spans="1:15" s="22" customFormat="1" ht="39.6">
      <c r="A6" s="142" t="s">
        <v>40</v>
      </c>
      <c r="B6" s="143" t="s">
        <v>144</v>
      </c>
      <c r="C6" s="163" t="s">
        <v>256</v>
      </c>
      <c r="D6" s="145"/>
      <c r="E6" s="146" t="s">
        <v>5</v>
      </c>
      <c r="F6" s="147">
        <v>4</v>
      </c>
      <c r="G6" s="148"/>
      <c r="H6" s="149">
        <v>5866</v>
      </c>
      <c r="I6" s="150">
        <v>2496</v>
      </c>
      <c r="J6" s="150"/>
      <c r="K6" s="150">
        <v>12776</v>
      </c>
      <c r="L6" s="151"/>
      <c r="M6" s="164">
        <f>F6*G6</f>
        <v>0</v>
      </c>
    </row>
    <row r="7" spans="1:15" s="22" customFormat="1" ht="39.6">
      <c r="A7" s="142" t="s">
        <v>41</v>
      </c>
      <c r="B7" s="143" t="s">
        <v>42</v>
      </c>
      <c r="C7" s="144" t="s">
        <v>196</v>
      </c>
      <c r="D7" s="145"/>
      <c r="E7" s="146" t="s">
        <v>43</v>
      </c>
      <c r="F7" s="147">
        <f>F5</f>
        <v>7.0000000000000007E-2</v>
      </c>
      <c r="G7" s="148"/>
      <c r="H7" s="149"/>
      <c r="I7" s="150"/>
      <c r="J7" s="150"/>
      <c r="K7" s="150"/>
      <c r="L7" s="151"/>
      <c r="M7" s="152">
        <f>F7*G7</f>
        <v>0</v>
      </c>
    </row>
    <row r="8" spans="1:15" s="22" customFormat="1" ht="26.4">
      <c r="A8" s="142" t="s">
        <v>44</v>
      </c>
      <c r="B8" s="153" t="s">
        <v>45</v>
      </c>
      <c r="C8" s="116" t="s">
        <v>197</v>
      </c>
      <c r="D8" s="154"/>
      <c r="E8" s="155" t="s">
        <v>43</v>
      </c>
      <c r="F8" s="156">
        <f>F5</f>
        <v>7.0000000000000007E-2</v>
      </c>
      <c r="G8" s="157"/>
      <c r="H8" s="158"/>
      <c r="I8" s="159"/>
      <c r="J8" s="159"/>
      <c r="K8" s="159"/>
      <c r="L8" s="160"/>
      <c r="M8" s="161">
        <f>F8*G8</f>
        <v>0</v>
      </c>
      <c r="N8" s="54"/>
    </row>
    <row r="9" spans="1:15" s="79" customFormat="1" ht="39.6">
      <c r="A9" s="116" t="s">
        <v>47</v>
      </c>
      <c r="B9" s="153">
        <v>11231</v>
      </c>
      <c r="C9" s="116" t="s">
        <v>255</v>
      </c>
      <c r="D9" s="353"/>
      <c r="E9" s="354" t="s">
        <v>39</v>
      </c>
      <c r="F9" s="355">
        <f>F5</f>
        <v>7.0000000000000007E-2</v>
      </c>
      <c r="G9" s="356"/>
      <c r="H9" s="357"/>
      <c r="I9" s="358"/>
      <c r="J9" s="358"/>
      <c r="K9" s="358"/>
      <c r="L9" s="359"/>
      <c r="M9" s="360">
        <f>F9*G9</f>
        <v>0</v>
      </c>
    </row>
    <row r="10" spans="1:15" s="22" customFormat="1" ht="13.2">
      <c r="A10" s="598" t="s">
        <v>46</v>
      </c>
      <c r="B10" s="599"/>
      <c r="C10" s="241"/>
      <c r="D10" s="241"/>
      <c r="E10" s="242"/>
      <c r="F10" s="243"/>
      <c r="G10" s="244"/>
      <c r="H10" s="245">
        <v>2497</v>
      </c>
      <c r="I10" s="246"/>
      <c r="J10" s="246"/>
      <c r="K10" s="246"/>
      <c r="L10" s="247"/>
      <c r="M10" s="318">
        <f>SUM(M11:M20)</f>
        <v>0</v>
      </c>
    </row>
    <row r="11" spans="1:15" s="24" customFormat="1" ht="79.2">
      <c r="A11" s="98" t="s">
        <v>38</v>
      </c>
      <c r="B11" s="109" t="s">
        <v>290</v>
      </c>
      <c r="C11" s="119" t="s">
        <v>291</v>
      </c>
      <c r="D11" s="107" t="s">
        <v>292</v>
      </c>
      <c r="E11" s="109" t="s">
        <v>5</v>
      </c>
      <c r="F11" s="115">
        <v>2</v>
      </c>
      <c r="G11" s="103"/>
      <c r="H11" s="104"/>
      <c r="I11" s="104"/>
      <c r="J11" s="104"/>
      <c r="K11" s="104"/>
      <c r="L11" s="104"/>
      <c r="M11" s="103">
        <f t="shared" ref="M11:M19" si="0">G11*F11</f>
        <v>0</v>
      </c>
    </row>
    <row r="12" spans="1:15" s="22" customFormat="1" ht="40.5" customHeight="1">
      <c r="A12" s="98" t="s">
        <v>40</v>
      </c>
      <c r="B12" s="112" t="s">
        <v>51</v>
      </c>
      <c r="C12" s="113" t="s">
        <v>145</v>
      </c>
      <c r="D12" s="114" t="s">
        <v>52</v>
      </c>
      <c r="E12" s="109" t="s">
        <v>2</v>
      </c>
      <c r="F12" s="115">
        <f>735*0.2</f>
        <v>147</v>
      </c>
      <c r="G12" s="103"/>
      <c r="H12" s="104"/>
      <c r="I12" s="104"/>
      <c r="J12" s="104"/>
      <c r="K12" s="104"/>
      <c r="L12" s="104"/>
      <c r="M12" s="103">
        <f t="shared" si="0"/>
        <v>0</v>
      </c>
    </row>
    <row r="13" spans="1:15" s="22" customFormat="1" ht="40.5" customHeight="1">
      <c r="A13" s="98" t="s">
        <v>41</v>
      </c>
      <c r="B13" s="221" t="s">
        <v>257</v>
      </c>
      <c r="C13" s="361" t="s">
        <v>258</v>
      </c>
      <c r="D13" s="111" t="s">
        <v>259</v>
      </c>
      <c r="E13" s="99" t="s">
        <v>3</v>
      </c>
      <c r="F13" s="102">
        <f>114</f>
        <v>114</v>
      </c>
      <c r="G13" s="103"/>
      <c r="H13" s="104"/>
      <c r="I13" s="104"/>
      <c r="J13" s="104"/>
      <c r="K13" s="104"/>
      <c r="L13" s="104"/>
      <c r="M13" s="103">
        <f t="shared" ref="M13" si="1">G13*F13</f>
        <v>0</v>
      </c>
    </row>
    <row r="14" spans="1:15" s="22" customFormat="1" ht="55.95" customHeight="1">
      <c r="A14" s="98" t="s">
        <v>44</v>
      </c>
      <c r="B14" s="99" t="s">
        <v>146</v>
      </c>
      <c r="C14" s="100" t="s">
        <v>147</v>
      </c>
      <c r="D14" s="111" t="s">
        <v>260</v>
      </c>
      <c r="E14" s="99" t="s">
        <v>3</v>
      </c>
      <c r="F14" s="102">
        <f>419+34</f>
        <v>453</v>
      </c>
      <c r="G14" s="103"/>
      <c r="H14" s="104"/>
      <c r="I14" s="104"/>
      <c r="J14" s="104"/>
      <c r="K14" s="104"/>
      <c r="L14" s="104"/>
      <c r="M14" s="103">
        <f t="shared" si="0"/>
        <v>0</v>
      </c>
    </row>
    <row r="15" spans="1:15" s="22" customFormat="1" ht="52.8">
      <c r="A15" s="98" t="s">
        <v>47</v>
      </c>
      <c r="B15" s="106" t="s">
        <v>53</v>
      </c>
      <c r="C15" s="107" t="s">
        <v>54</v>
      </c>
      <c r="D15" s="108" t="s">
        <v>261</v>
      </c>
      <c r="E15" s="109" t="s">
        <v>3</v>
      </c>
      <c r="F15" s="105">
        <v>93</v>
      </c>
      <c r="G15" s="110"/>
      <c r="H15" s="104"/>
      <c r="I15" s="104"/>
      <c r="J15" s="104"/>
      <c r="K15" s="104"/>
      <c r="L15" s="104"/>
      <c r="M15" s="110">
        <f t="shared" si="0"/>
        <v>0</v>
      </c>
    </row>
    <row r="16" spans="1:15" s="22" customFormat="1" ht="26.4">
      <c r="A16" s="98" t="s">
        <v>48</v>
      </c>
      <c r="B16" s="109" t="s">
        <v>55</v>
      </c>
      <c r="C16" s="107" t="s">
        <v>56</v>
      </c>
      <c r="D16" s="107" t="s">
        <v>204</v>
      </c>
      <c r="E16" s="109" t="s">
        <v>19</v>
      </c>
      <c r="F16" s="105">
        <v>12</v>
      </c>
      <c r="G16" s="110"/>
      <c r="H16" s="104"/>
      <c r="I16" s="104"/>
      <c r="J16" s="104"/>
      <c r="K16" s="104"/>
      <c r="L16" s="104"/>
      <c r="M16" s="110">
        <f t="shared" si="0"/>
        <v>0</v>
      </c>
    </row>
    <row r="17" spans="1:13" s="22" customFormat="1" ht="26.4">
      <c r="A17" s="98" t="s">
        <v>49</v>
      </c>
      <c r="B17" s="109" t="s">
        <v>57</v>
      </c>
      <c r="C17" s="107" t="s">
        <v>262</v>
      </c>
      <c r="D17" s="108" t="s">
        <v>58</v>
      </c>
      <c r="E17" s="109" t="s">
        <v>19</v>
      </c>
      <c r="F17" s="105">
        <v>68</v>
      </c>
      <c r="G17" s="110"/>
      <c r="H17" s="104"/>
      <c r="I17" s="104"/>
      <c r="J17" s="104"/>
      <c r="K17" s="104"/>
      <c r="L17" s="104"/>
      <c r="M17" s="110">
        <f t="shared" si="0"/>
        <v>0</v>
      </c>
    </row>
    <row r="18" spans="1:13" s="24" customFormat="1" ht="39.6">
      <c r="A18" s="98" t="s">
        <v>50</v>
      </c>
      <c r="B18" s="362" t="s">
        <v>180</v>
      </c>
      <c r="C18" s="119" t="s">
        <v>59</v>
      </c>
      <c r="D18" s="108" t="s">
        <v>58</v>
      </c>
      <c r="E18" s="109" t="s">
        <v>5</v>
      </c>
      <c r="F18" s="115">
        <v>8</v>
      </c>
      <c r="G18" s="103"/>
      <c r="H18" s="104"/>
      <c r="I18" s="104"/>
      <c r="J18" s="104"/>
      <c r="K18" s="104"/>
      <c r="L18" s="104"/>
      <c r="M18" s="103">
        <f t="shared" si="0"/>
        <v>0</v>
      </c>
    </row>
    <row r="19" spans="1:13" s="24" customFormat="1" ht="39.6">
      <c r="A19" s="98" t="s">
        <v>386</v>
      </c>
      <c r="B19" s="109" t="s">
        <v>557</v>
      </c>
      <c r="C19" s="107" t="s">
        <v>558</v>
      </c>
      <c r="D19" s="107"/>
      <c r="E19" s="109" t="s">
        <v>19</v>
      </c>
      <c r="F19" s="105">
        <v>15</v>
      </c>
      <c r="G19" s="110"/>
      <c r="H19" s="104"/>
      <c r="I19" s="104"/>
      <c r="J19" s="104"/>
      <c r="K19" s="104"/>
      <c r="L19" s="104"/>
      <c r="M19" s="110">
        <f t="shared" si="0"/>
        <v>0</v>
      </c>
    </row>
    <row r="20" spans="1:13" s="24" customFormat="1" ht="26.4">
      <c r="A20" s="98" t="s">
        <v>389</v>
      </c>
      <c r="B20" s="109" t="s">
        <v>559</v>
      </c>
      <c r="C20" s="107" t="s">
        <v>560</v>
      </c>
      <c r="D20" s="107"/>
      <c r="E20" s="109" t="s">
        <v>19</v>
      </c>
      <c r="F20" s="105">
        <v>15</v>
      </c>
      <c r="G20" s="110"/>
      <c r="H20" s="104"/>
      <c r="I20" s="104"/>
      <c r="J20" s="104"/>
      <c r="K20" s="104"/>
      <c r="L20" s="104"/>
      <c r="M20" s="110">
        <f t="shared" ref="M20" si="2">G20*F20</f>
        <v>0</v>
      </c>
    </row>
    <row r="21" spans="1:13" s="22" customFormat="1" ht="13.2">
      <c r="A21" s="123" t="s">
        <v>60</v>
      </c>
      <c r="B21" s="124"/>
      <c r="C21" s="125"/>
      <c r="D21" s="126"/>
      <c r="E21" s="127"/>
      <c r="F21" s="128"/>
      <c r="G21" s="129"/>
      <c r="H21" s="130">
        <v>2704</v>
      </c>
      <c r="I21" s="131"/>
      <c r="J21" s="131"/>
      <c r="K21" s="131"/>
      <c r="L21" s="131"/>
      <c r="M21" s="132">
        <f>SUM(M22:M23)</f>
        <v>0</v>
      </c>
    </row>
    <row r="22" spans="1:13" s="22" customFormat="1" ht="26.4">
      <c r="A22" s="98" t="s">
        <v>38</v>
      </c>
      <c r="B22" s="133" t="s">
        <v>61</v>
      </c>
      <c r="C22" s="134" t="s">
        <v>62</v>
      </c>
      <c r="D22" s="135"/>
      <c r="E22" s="133" t="s">
        <v>5</v>
      </c>
      <c r="F22" s="136">
        <v>2</v>
      </c>
      <c r="G22" s="137"/>
      <c r="H22" s="138"/>
      <c r="I22" s="139"/>
      <c r="J22" s="139"/>
      <c r="K22" s="139"/>
      <c r="L22" s="139"/>
      <c r="M22" s="137">
        <f>G22*F22</f>
        <v>0</v>
      </c>
    </row>
    <row r="23" spans="1:13" s="22" customFormat="1" ht="26.4">
      <c r="A23" s="98" t="s">
        <v>40</v>
      </c>
      <c r="B23" s="140" t="s">
        <v>63</v>
      </c>
      <c r="C23" s="134" t="s">
        <v>64</v>
      </c>
      <c r="D23" s="116"/>
      <c r="E23" s="140" t="s">
        <v>5</v>
      </c>
      <c r="F23" s="136">
        <v>2</v>
      </c>
      <c r="G23" s="137"/>
      <c r="H23" s="138"/>
      <c r="I23" s="138"/>
      <c r="J23" s="138"/>
      <c r="K23" s="138"/>
      <c r="L23" s="138"/>
      <c r="M23" s="137">
        <f>G23*F23</f>
        <v>0</v>
      </c>
    </row>
    <row r="24" spans="1:13" s="22" customFormat="1" ht="13.2">
      <c r="A24" s="606" t="s">
        <v>65</v>
      </c>
      <c r="B24" s="607"/>
      <c r="C24" s="287"/>
      <c r="D24" s="287"/>
      <c r="E24" s="288"/>
      <c r="F24" s="289"/>
      <c r="G24" s="290"/>
      <c r="H24" s="291">
        <v>2702</v>
      </c>
      <c r="I24" s="253"/>
      <c r="J24" s="253"/>
      <c r="K24" s="253"/>
      <c r="L24" s="253"/>
      <c r="M24" s="290">
        <f>M25+M30+M32+M34+M40+M45</f>
        <v>0</v>
      </c>
    </row>
    <row r="25" spans="1:13" s="22" customFormat="1" ht="13.2">
      <c r="A25" s="600" t="s">
        <v>66</v>
      </c>
      <c r="B25" s="602"/>
      <c r="C25" s="207"/>
      <c r="D25" s="207"/>
      <c r="E25" s="208"/>
      <c r="F25" s="209"/>
      <c r="G25" s="210"/>
      <c r="H25" s="211">
        <v>2704</v>
      </c>
      <c r="I25" s="212"/>
      <c r="J25" s="212"/>
      <c r="K25" s="212"/>
      <c r="L25" s="212"/>
      <c r="M25" s="210">
        <f>SUM(M26:M29)</f>
        <v>0</v>
      </c>
    </row>
    <row r="26" spans="1:13" s="22" customFormat="1" ht="39.6">
      <c r="A26" s="107" t="s">
        <v>38</v>
      </c>
      <c r="B26" s="118" t="s">
        <v>67</v>
      </c>
      <c r="C26" s="165" t="s">
        <v>68</v>
      </c>
      <c r="D26" s="165" t="s">
        <v>264</v>
      </c>
      <c r="E26" s="109" t="s">
        <v>2</v>
      </c>
      <c r="F26" s="105">
        <v>60</v>
      </c>
      <c r="G26" s="110"/>
      <c r="H26" s="166">
        <v>6482</v>
      </c>
      <c r="I26" s="166">
        <v>2704</v>
      </c>
      <c r="J26" s="104"/>
      <c r="K26" s="166">
        <v>10613</v>
      </c>
      <c r="L26" s="104"/>
      <c r="M26" s="110">
        <f>F26*G26</f>
        <v>0</v>
      </c>
    </row>
    <row r="27" spans="1:13" s="22" customFormat="1" ht="78" customHeight="1">
      <c r="A27" s="107" t="s">
        <v>40</v>
      </c>
      <c r="B27" s="167" t="s">
        <v>69</v>
      </c>
      <c r="C27" s="168" t="s">
        <v>70</v>
      </c>
      <c r="D27" s="169" t="s">
        <v>275</v>
      </c>
      <c r="E27" s="170" t="s">
        <v>2</v>
      </c>
      <c r="F27" s="105">
        <f>380+28</f>
        <v>408</v>
      </c>
      <c r="G27" s="110"/>
      <c r="H27" s="166">
        <v>6482</v>
      </c>
      <c r="I27" s="166">
        <v>2704</v>
      </c>
      <c r="J27" s="104"/>
      <c r="K27" s="166">
        <v>10613</v>
      </c>
      <c r="L27" s="104"/>
      <c r="M27" s="110">
        <f>F27*G27</f>
        <v>0</v>
      </c>
    </row>
    <row r="28" spans="1:13" customFormat="1" ht="66">
      <c r="A28" s="107" t="s">
        <v>41</v>
      </c>
      <c r="B28" s="99" t="s">
        <v>148</v>
      </c>
      <c r="C28" s="100" t="s">
        <v>149</v>
      </c>
      <c r="D28" s="377" t="s">
        <v>199</v>
      </c>
      <c r="E28" s="99" t="s">
        <v>2</v>
      </c>
      <c r="F28" s="102">
        <v>89</v>
      </c>
      <c r="G28" s="230"/>
      <c r="H28" s="122"/>
      <c r="I28" s="122"/>
      <c r="J28" s="122"/>
      <c r="K28" s="122"/>
      <c r="L28" s="122"/>
      <c r="M28" s="230">
        <f>F28*G28</f>
        <v>0</v>
      </c>
    </row>
    <row r="29" spans="1:13" s="22" customFormat="1" ht="39.6">
      <c r="A29" s="107" t="s">
        <v>47</v>
      </c>
      <c r="B29" s="106" t="s">
        <v>71</v>
      </c>
      <c r="C29" s="113" t="s">
        <v>72</v>
      </c>
      <c r="D29" s="108"/>
      <c r="E29" s="109" t="s">
        <v>73</v>
      </c>
      <c r="F29" s="115">
        <v>150</v>
      </c>
      <c r="G29" s="103"/>
      <c r="H29" s="104"/>
      <c r="I29" s="104"/>
      <c r="J29" s="104"/>
      <c r="K29" s="104"/>
      <c r="L29" s="104"/>
      <c r="M29" s="103">
        <f>F29*G29</f>
        <v>0</v>
      </c>
    </row>
    <row r="30" spans="1:13" s="22" customFormat="1" ht="13.2">
      <c r="A30" s="600" t="s">
        <v>74</v>
      </c>
      <c r="B30" s="601"/>
      <c r="C30" s="602"/>
      <c r="D30" s="207"/>
      <c r="E30" s="208"/>
      <c r="F30" s="209"/>
      <c r="G30" s="210"/>
      <c r="H30" s="211">
        <v>2704</v>
      </c>
      <c r="I30" s="212"/>
      <c r="J30" s="212"/>
      <c r="K30" s="212"/>
      <c r="L30" s="212"/>
      <c r="M30" s="210">
        <f>SUM(M31)</f>
        <v>0</v>
      </c>
    </row>
    <row r="31" spans="1:13" s="22" customFormat="1" ht="26.4">
      <c r="A31" s="119" t="s">
        <v>38</v>
      </c>
      <c r="B31" s="109" t="s">
        <v>75</v>
      </c>
      <c r="C31" s="119" t="s">
        <v>76</v>
      </c>
      <c r="D31" s="108" t="s">
        <v>265</v>
      </c>
      <c r="E31" s="109" t="s">
        <v>3</v>
      </c>
      <c r="F31" s="115">
        <f>799+34-F138</f>
        <v>721</v>
      </c>
      <c r="G31" s="103"/>
      <c r="H31" s="166">
        <v>6482</v>
      </c>
      <c r="I31" s="166">
        <v>2704</v>
      </c>
      <c r="J31" s="104"/>
      <c r="K31" s="166">
        <v>10613</v>
      </c>
      <c r="L31" s="104"/>
      <c r="M31" s="103">
        <f>F31*G31</f>
        <v>0</v>
      </c>
    </row>
    <row r="32" spans="1:13" customFormat="1" ht="13.2">
      <c r="A32" s="611" t="s">
        <v>164</v>
      </c>
      <c r="B32" s="591"/>
      <c r="C32" s="612"/>
      <c r="D32" s="200"/>
      <c r="E32" s="201"/>
      <c r="F32" s="202"/>
      <c r="G32" s="213"/>
      <c r="H32" s="204">
        <v>2704</v>
      </c>
      <c r="I32" s="205"/>
      <c r="J32" s="205"/>
      <c r="K32" s="205"/>
      <c r="L32" s="206"/>
      <c r="M32" s="213">
        <f>SUM(M33)</f>
        <v>0</v>
      </c>
    </row>
    <row r="33" spans="1:13" customFormat="1" ht="39.6">
      <c r="A33" s="176" t="s">
        <v>38</v>
      </c>
      <c r="B33" s="177" t="s">
        <v>165</v>
      </c>
      <c r="C33" s="178" t="s">
        <v>166</v>
      </c>
      <c r="D33" s="179" t="s">
        <v>266</v>
      </c>
      <c r="E33" s="180" t="s">
        <v>3</v>
      </c>
      <c r="F33" s="181">
        <f>950-F140</f>
        <v>815</v>
      </c>
      <c r="G33" s="171"/>
      <c r="H33" s="172"/>
      <c r="I33" s="173"/>
      <c r="J33" s="173"/>
      <c r="K33" s="173"/>
      <c r="L33" s="174"/>
      <c r="M33" s="175">
        <f>F33*G33</f>
        <v>0</v>
      </c>
    </row>
    <row r="34" spans="1:13" s="22" customFormat="1" ht="13.2">
      <c r="A34" s="606" t="s">
        <v>77</v>
      </c>
      <c r="B34" s="608"/>
      <c r="C34" s="607"/>
      <c r="D34" s="207"/>
      <c r="E34" s="208"/>
      <c r="F34" s="209"/>
      <c r="G34" s="210"/>
      <c r="H34" s="211">
        <v>2704</v>
      </c>
      <c r="I34" s="212"/>
      <c r="J34" s="212"/>
      <c r="K34" s="212"/>
      <c r="L34" s="231"/>
      <c r="M34" s="232">
        <f>SUM(M35:M39)</f>
        <v>0</v>
      </c>
    </row>
    <row r="35" spans="1:13" s="22" customFormat="1" ht="52.8">
      <c r="A35" s="119" t="s">
        <v>38</v>
      </c>
      <c r="B35" s="118" t="s">
        <v>78</v>
      </c>
      <c r="C35" s="227" t="s">
        <v>79</v>
      </c>
      <c r="D35" s="107" t="s">
        <v>205</v>
      </c>
      <c r="E35" s="109" t="s">
        <v>2</v>
      </c>
      <c r="F35" s="115">
        <f>208-F142</f>
        <v>188</v>
      </c>
      <c r="G35" s="103"/>
      <c r="H35" s="166">
        <v>6482</v>
      </c>
      <c r="I35" s="166">
        <v>2704</v>
      </c>
      <c r="J35" s="104"/>
      <c r="K35" s="166">
        <v>10613</v>
      </c>
      <c r="L35" s="104"/>
      <c r="M35" s="103">
        <f>F35*G35</f>
        <v>0</v>
      </c>
    </row>
    <row r="36" spans="1:13" s="22" customFormat="1" ht="83.4" customHeight="1">
      <c r="A36" s="119" t="s">
        <v>41</v>
      </c>
      <c r="B36" s="141" t="s">
        <v>188</v>
      </c>
      <c r="C36" s="228" t="s">
        <v>267</v>
      </c>
      <c r="D36" s="107" t="s">
        <v>268</v>
      </c>
      <c r="E36" s="109" t="s">
        <v>2</v>
      </c>
      <c r="F36" s="115">
        <f>372+0.5*34-F37</f>
        <v>330</v>
      </c>
      <c r="G36" s="103"/>
      <c r="H36" s="104"/>
      <c r="I36" s="104"/>
      <c r="J36" s="104"/>
      <c r="K36" s="104"/>
      <c r="L36" s="104"/>
      <c r="M36" s="103">
        <f>F36*G36</f>
        <v>0</v>
      </c>
    </row>
    <row r="37" spans="1:13" customFormat="1" ht="28.95" customHeight="1">
      <c r="A37" s="119" t="s">
        <v>47</v>
      </c>
      <c r="B37" s="99" t="s">
        <v>151</v>
      </c>
      <c r="C37" s="229" t="s">
        <v>152</v>
      </c>
      <c r="D37" s="101" t="s">
        <v>153</v>
      </c>
      <c r="E37" s="99" t="s">
        <v>2</v>
      </c>
      <c r="F37" s="102">
        <f>6+46+7</f>
        <v>59</v>
      </c>
      <c r="G37" s="230"/>
      <c r="H37" s="122"/>
      <c r="I37" s="122"/>
      <c r="J37" s="122"/>
      <c r="K37" s="122"/>
      <c r="L37" s="122"/>
      <c r="M37" s="230">
        <f>G37*F37</f>
        <v>0</v>
      </c>
    </row>
    <row r="38" spans="1:13" s="80" customFormat="1" ht="26.4">
      <c r="A38" s="119" t="s">
        <v>48</v>
      </c>
      <c r="B38" s="367" t="s">
        <v>186</v>
      </c>
      <c r="C38" s="368" t="s">
        <v>185</v>
      </c>
      <c r="D38" s="369" t="s">
        <v>214</v>
      </c>
      <c r="E38" s="370" t="s">
        <v>2</v>
      </c>
      <c r="F38" s="371">
        <f>50*0.85</f>
        <v>42.5</v>
      </c>
      <c r="G38" s="372"/>
      <c r="H38" s="373"/>
      <c r="I38" s="373"/>
      <c r="J38" s="373"/>
      <c r="K38" s="373"/>
      <c r="L38" s="373"/>
      <c r="M38" s="374">
        <f>G38*F38</f>
        <v>0</v>
      </c>
    </row>
    <row r="39" spans="1:13" s="80" customFormat="1" ht="26.4">
      <c r="A39" s="119" t="s">
        <v>49</v>
      </c>
      <c r="B39" s="367" t="s">
        <v>269</v>
      </c>
      <c r="C39" s="367" t="s">
        <v>270</v>
      </c>
      <c r="D39" s="375"/>
      <c r="E39" s="376" t="s">
        <v>19</v>
      </c>
      <c r="F39" s="371">
        <v>39</v>
      </c>
      <c r="G39" s="372"/>
      <c r="H39" s="373"/>
      <c r="I39" s="373"/>
      <c r="J39" s="373"/>
      <c r="K39" s="373"/>
      <c r="L39" s="373"/>
      <c r="M39" s="374">
        <f>G39*F39</f>
        <v>0</v>
      </c>
    </row>
    <row r="40" spans="1:13" s="22" customFormat="1" ht="15" customHeight="1">
      <c r="A40" s="609" t="s">
        <v>80</v>
      </c>
      <c r="B40" s="585"/>
      <c r="C40" s="610"/>
      <c r="D40" s="249"/>
      <c r="E40" s="250"/>
      <c r="F40" s="251"/>
      <c r="G40" s="252"/>
      <c r="H40" s="253"/>
      <c r="I40" s="253"/>
      <c r="J40" s="253"/>
      <c r="K40" s="253"/>
      <c r="L40" s="253"/>
      <c r="M40" s="254">
        <f>SUM(M41:M44)</f>
        <v>0</v>
      </c>
    </row>
    <row r="41" spans="1:13" s="22" customFormat="1" ht="26.4">
      <c r="A41" s="255" t="s">
        <v>38</v>
      </c>
      <c r="B41" s="256" t="s">
        <v>193</v>
      </c>
      <c r="C41" s="257" t="s">
        <v>81</v>
      </c>
      <c r="D41" s="116" t="s">
        <v>272</v>
      </c>
      <c r="E41" s="167" t="s">
        <v>3</v>
      </c>
      <c r="F41" s="258">
        <v>52</v>
      </c>
      <c r="G41" s="259"/>
      <c r="H41" s="260"/>
      <c r="I41" s="260"/>
      <c r="J41" s="260"/>
      <c r="K41" s="260"/>
      <c r="L41" s="260"/>
      <c r="M41" s="259">
        <f>F41*G41</f>
        <v>0</v>
      </c>
    </row>
    <row r="42" spans="1:13" s="22" customFormat="1" ht="26.4">
      <c r="A42" s="255" t="s">
        <v>40</v>
      </c>
      <c r="B42" s="256" t="s">
        <v>194</v>
      </c>
      <c r="C42" s="257" t="s">
        <v>82</v>
      </c>
      <c r="D42" s="116" t="s">
        <v>271</v>
      </c>
      <c r="E42" s="167" t="s">
        <v>3</v>
      </c>
      <c r="F42" s="258">
        <v>50</v>
      </c>
      <c r="G42" s="259"/>
      <c r="H42" s="260"/>
      <c r="I42" s="260" t="s">
        <v>28</v>
      </c>
      <c r="J42" s="260"/>
      <c r="K42" s="260"/>
      <c r="L42" s="260"/>
      <c r="M42" s="259">
        <f>F42*G42</f>
        <v>0</v>
      </c>
    </row>
    <row r="43" spans="1:13" s="22" customFormat="1" ht="13.2">
      <c r="A43" s="255" t="s">
        <v>41</v>
      </c>
      <c r="B43" s="167" t="s">
        <v>18</v>
      </c>
      <c r="C43" s="255" t="s">
        <v>83</v>
      </c>
      <c r="D43" s="261" t="s">
        <v>206</v>
      </c>
      <c r="E43" s="167" t="s">
        <v>3</v>
      </c>
      <c r="F43" s="258">
        <f>F42+F41</f>
        <v>102</v>
      </c>
      <c r="G43" s="259"/>
      <c r="H43" s="260"/>
      <c r="I43" s="260"/>
      <c r="J43" s="260"/>
      <c r="K43" s="260"/>
      <c r="L43" s="260"/>
      <c r="M43" s="259">
        <f>F43*G43</f>
        <v>0</v>
      </c>
    </row>
    <row r="44" spans="1:13" s="22" customFormat="1" ht="52.8">
      <c r="A44" s="255" t="s">
        <v>44</v>
      </c>
      <c r="B44" s="256" t="s">
        <v>561</v>
      </c>
      <c r="C44" s="257" t="s">
        <v>562</v>
      </c>
      <c r="D44" s="116"/>
      <c r="E44" s="167" t="s">
        <v>19</v>
      </c>
      <c r="F44" s="258">
        <v>15</v>
      </c>
      <c r="G44" s="259"/>
      <c r="H44" s="260"/>
      <c r="I44" s="260"/>
      <c r="J44" s="260"/>
      <c r="K44" s="260"/>
      <c r="L44" s="260"/>
      <c r="M44" s="259">
        <f>G44*F44</f>
        <v>0</v>
      </c>
    </row>
    <row r="45" spans="1:13" s="22" customFormat="1" ht="12.75" customHeight="1">
      <c r="A45" s="609" t="s">
        <v>84</v>
      </c>
      <c r="B45" s="585"/>
      <c r="C45" s="610"/>
      <c r="D45" s="92"/>
      <c r="E45" s="94"/>
      <c r="F45" s="95"/>
      <c r="G45" s="93"/>
      <c r="H45" s="96">
        <v>2704</v>
      </c>
      <c r="I45" s="97"/>
      <c r="J45" s="97"/>
      <c r="K45" s="97"/>
      <c r="L45" s="97"/>
      <c r="M45" s="248">
        <f>SUM(M46:M47)</f>
        <v>0</v>
      </c>
    </row>
    <row r="46" spans="1:13" s="22" customFormat="1" ht="39.6">
      <c r="A46" s="116" t="s">
        <v>38</v>
      </c>
      <c r="B46" s="256" t="s">
        <v>143</v>
      </c>
      <c r="C46" s="257" t="s">
        <v>85</v>
      </c>
      <c r="D46" s="116" t="s">
        <v>86</v>
      </c>
      <c r="E46" s="167" t="s">
        <v>87</v>
      </c>
      <c r="F46" s="285">
        <v>5008.6000000000004</v>
      </c>
      <c r="G46" s="284"/>
      <c r="H46" s="260">
        <v>6482</v>
      </c>
      <c r="I46" s="260">
        <v>2704</v>
      </c>
      <c r="J46" s="257"/>
      <c r="K46" s="260">
        <v>10613</v>
      </c>
      <c r="L46" s="257"/>
      <c r="M46" s="284">
        <f>F46*G46</f>
        <v>0</v>
      </c>
    </row>
    <row r="47" spans="1:13" s="22" customFormat="1" ht="27.75" customHeight="1">
      <c r="A47" s="502" t="s">
        <v>40</v>
      </c>
      <c r="B47" s="106" t="s">
        <v>88</v>
      </c>
      <c r="C47" s="502" t="s">
        <v>89</v>
      </c>
      <c r="D47" s="502" t="s">
        <v>90</v>
      </c>
      <c r="E47" s="106" t="s">
        <v>87</v>
      </c>
      <c r="F47" s="503">
        <v>550</v>
      </c>
      <c r="G47" s="504"/>
      <c r="H47" s="505"/>
      <c r="I47" s="505"/>
      <c r="J47" s="505"/>
      <c r="K47" s="505"/>
      <c r="L47" s="505"/>
      <c r="M47" s="504">
        <f>G47*F47</f>
        <v>0</v>
      </c>
    </row>
    <row r="48" spans="1:13" s="22" customFormat="1" ht="14.25" customHeight="1">
      <c r="A48" s="600" t="s">
        <v>91</v>
      </c>
      <c r="B48" s="601"/>
      <c r="C48" s="602"/>
      <c r="D48" s="207"/>
      <c r="E48" s="208"/>
      <c r="F48" s="209"/>
      <c r="G48" s="210"/>
      <c r="H48" s="274">
        <v>2702</v>
      </c>
      <c r="I48" s="253"/>
      <c r="J48" s="253"/>
      <c r="K48" s="253"/>
      <c r="L48" s="253"/>
      <c r="M48" s="210">
        <f>M49+M55+M60+M63</f>
        <v>0</v>
      </c>
    </row>
    <row r="49" spans="1:13" s="22" customFormat="1" ht="13.2">
      <c r="A49" s="600" t="s">
        <v>92</v>
      </c>
      <c r="B49" s="601"/>
      <c r="C49" s="613"/>
      <c r="D49" s="207"/>
      <c r="E49" s="208"/>
      <c r="F49" s="209"/>
      <c r="G49" s="210"/>
      <c r="H49" s="211">
        <v>2704</v>
      </c>
      <c r="I49" s="212"/>
      <c r="J49" s="212"/>
      <c r="K49" s="212"/>
      <c r="L49" s="212"/>
      <c r="M49" s="210">
        <f>SUM(M50:M54)</f>
        <v>0</v>
      </c>
    </row>
    <row r="50" spans="1:13" s="22" customFormat="1" ht="60" customHeight="1">
      <c r="A50" s="107" t="s">
        <v>38</v>
      </c>
      <c r="B50" s="269" t="s">
        <v>93</v>
      </c>
      <c r="C50" s="116" t="s">
        <v>94</v>
      </c>
      <c r="D50" s="117" t="s">
        <v>207</v>
      </c>
      <c r="E50" s="109" t="s">
        <v>2</v>
      </c>
      <c r="F50" s="105">
        <v>7</v>
      </c>
      <c r="G50" s="110"/>
      <c r="H50" s="166">
        <v>6482</v>
      </c>
      <c r="I50" s="166">
        <v>2704</v>
      </c>
      <c r="J50" s="104"/>
      <c r="K50" s="166">
        <v>10613</v>
      </c>
      <c r="L50" s="104"/>
      <c r="M50" s="110">
        <f>F50*G50</f>
        <v>0</v>
      </c>
    </row>
    <row r="51" spans="1:13" s="22" customFormat="1" ht="48.75" customHeight="1">
      <c r="A51" s="107" t="s">
        <v>40</v>
      </c>
      <c r="B51" s="270" t="s">
        <v>177</v>
      </c>
      <c r="C51" s="271" t="s">
        <v>176</v>
      </c>
      <c r="D51" s="107" t="s">
        <v>574</v>
      </c>
      <c r="E51" s="109" t="s">
        <v>2</v>
      </c>
      <c r="F51" s="105">
        <v>210</v>
      </c>
      <c r="G51" s="110"/>
      <c r="H51" s="166"/>
      <c r="I51" s="166"/>
      <c r="J51" s="104"/>
      <c r="K51" s="166"/>
      <c r="L51" s="104"/>
      <c r="M51" s="110">
        <f>F51*G51</f>
        <v>0</v>
      </c>
    </row>
    <row r="52" spans="1:13" s="22" customFormat="1" ht="54" customHeight="1">
      <c r="A52" s="107" t="s">
        <v>41</v>
      </c>
      <c r="B52" s="272" t="s">
        <v>577</v>
      </c>
      <c r="C52" s="119" t="s">
        <v>287</v>
      </c>
      <c r="D52" s="107" t="s">
        <v>571</v>
      </c>
      <c r="E52" s="109" t="s">
        <v>3</v>
      </c>
      <c r="F52" s="105">
        <v>431</v>
      </c>
      <c r="G52" s="103"/>
      <c r="H52" s="166"/>
      <c r="I52" s="166"/>
      <c r="J52" s="104"/>
      <c r="K52" s="166"/>
      <c r="L52" s="273"/>
      <c r="M52" s="103">
        <f>F52*G52</f>
        <v>0</v>
      </c>
    </row>
    <row r="53" spans="1:13" s="22" customFormat="1" ht="54" customHeight="1">
      <c r="A53" s="107" t="s">
        <v>44</v>
      </c>
      <c r="B53" s="272" t="s">
        <v>578</v>
      </c>
      <c r="C53" s="119" t="s">
        <v>579</v>
      </c>
      <c r="D53" s="107" t="s">
        <v>576</v>
      </c>
      <c r="E53" s="109" t="s">
        <v>3</v>
      </c>
      <c r="F53" s="105">
        <v>65</v>
      </c>
      <c r="G53" s="103"/>
      <c r="H53" s="166"/>
      <c r="I53" s="166"/>
      <c r="J53" s="104"/>
      <c r="K53" s="166"/>
      <c r="L53" s="273"/>
      <c r="M53" s="103">
        <f>F53*G53</f>
        <v>0</v>
      </c>
    </row>
    <row r="54" spans="1:13" s="22" customFormat="1" ht="54" customHeight="1">
      <c r="A54" s="107" t="s">
        <v>47</v>
      </c>
      <c r="B54" s="272" t="s">
        <v>95</v>
      </c>
      <c r="C54" s="119" t="s">
        <v>288</v>
      </c>
      <c r="D54" s="107" t="s">
        <v>273</v>
      </c>
      <c r="E54" s="109" t="s">
        <v>3</v>
      </c>
      <c r="F54" s="115">
        <v>38</v>
      </c>
      <c r="G54" s="103"/>
      <c r="H54" s="166"/>
      <c r="I54" s="166"/>
      <c r="J54" s="104"/>
      <c r="K54" s="166"/>
      <c r="L54" s="273"/>
      <c r="M54" s="103">
        <f>F54*G54</f>
        <v>0</v>
      </c>
    </row>
    <row r="55" spans="1:13" s="22" customFormat="1" ht="15.75" customHeight="1">
      <c r="A55" s="614" t="s">
        <v>96</v>
      </c>
      <c r="B55" s="615"/>
      <c r="C55" s="616"/>
      <c r="D55" s="207"/>
      <c r="E55" s="208"/>
      <c r="F55" s="209"/>
      <c r="G55" s="210"/>
      <c r="H55" s="211">
        <v>2704</v>
      </c>
      <c r="I55" s="212"/>
      <c r="J55" s="212"/>
      <c r="K55" s="212"/>
      <c r="L55" s="212"/>
      <c r="M55" s="210">
        <f>SUM(M56:M59)</f>
        <v>0</v>
      </c>
    </row>
    <row r="56" spans="1:13" s="22" customFormat="1" ht="52.8">
      <c r="A56" s="107" t="s">
        <v>38</v>
      </c>
      <c r="B56" s="109" t="s">
        <v>97</v>
      </c>
      <c r="C56" s="119" t="s">
        <v>98</v>
      </c>
      <c r="D56" s="107" t="s">
        <v>573</v>
      </c>
      <c r="E56" s="109" t="s">
        <v>3</v>
      </c>
      <c r="F56" s="115">
        <v>34</v>
      </c>
      <c r="G56" s="103"/>
      <c r="H56" s="104"/>
      <c r="I56" s="104"/>
      <c r="J56" s="104"/>
      <c r="K56" s="104"/>
      <c r="L56" s="104"/>
      <c r="M56" s="103">
        <f>G56*F56</f>
        <v>0</v>
      </c>
    </row>
    <row r="57" spans="1:13" s="22" customFormat="1" ht="52.8">
      <c r="A57" s="107" t="s">
        <v>40</v>
      </c>
      <c r="B57" s="109" t="s">
        <v>575</v>
      </c>
      <c r="C57" s="119" t="s">
        <v>98</v>
      </c>
      <c r="D57" s="107" t="s">
        <v>572</v>
      </c>
      <c r="E57" s="109" t="s">
        <v>3</v>
      </c>
      <c r="F57" s="115">
        <f>451+93</f>
        <v>544</v>
      </c>
      <c r="G57" s="103"/>
      <c r="H57" s="104"/>
      <c r="I57" s="104"/>
      <c r="J57" s="104"/>
      <c r="K57" s="104"/>
      <c r="L57" s="104"/>
      <c r="M57" s="103">
        <f>F57*G57</f>
        <v>0</v>
      </c>
    </row>
    <row r="58" spans="1:13" s="22" customFormat="1" ht="39.6">
      <c r="A58" s="107" t="s">
        <v>41</v>
      </c>
      <c r="B58" s="109" t="s">
        <v>99</v>
      </c>
      <c r="C58" s="119" t="s">
        <v>100</v>
      </c>
      <c r="D58" s="108"/>
      <c r="E58" s="109" t="s">
        <v>3</v>
      </c>
      <c r="F58" s="115">
        <f>F56+F57</f>
        <v>578</v>
      </c>
      <c r="G58" s="103"/>
      <c r="H58" s="166">
        <v>5937</v>
      </c>
      <c r="I58" s="166">
        <v>2506</v>
      </c>
      <c r="J58" s="104"/>
      <c r="K58" s="166">
        <v>7030</v>
      </c>
      <c r="L58" s="104"/>
      <c r="M58" s="103">
        <f>F58*G58</f>
        <v>0</v>
      </c>
    </row>
    <row r="59" spans="1:13" s="22" customFormat="1" ht="26.4">
      <c r="A59" s="107" t="s">
        <v>44</v>
      </c>
      <c r="B59" s="109" t="s">
        <v>101</v>
      </c>
      <c r="C59" s="119" t="s">
        <v>102</v>
      </c>
      <c r="D59" s="108"/>
      <c r="E59" s="109" t="s">
        <v>3</v>
      </c>
      <c r="F59" s="115">
        <f>F58</f>
        <v>578</v>
      </c>
      <c r="G59" s="103"/>
      <c r="H59" s="166">
        <v>5936</v>
      </c>
      <c r="I59" s="166">
        <v>2506</v>
      </c>
      <c r="J59" s="104"/>
      <c r="K59" s="166">
        <v>7019</v>
      </c>
      <c r="L59" s="104"/>
      <c r="M59" s="103">
        <f>F59*G59</f>
        <v>0</v>
      </c>
    </row>
    <row r="60" spans="1:13" s="22" customFormat="1" ht="12.75" customHeight="1">
      <c r="A60" s="621" t="s">
        <v>103</v>
      </c>
      <c r="B60" s="622"/>
      <c r="C60" s="623"/>
      <c r="D60" s="207"/>
      <c r="E60" s="207"/>
      <c r="F60" s="207"/>
      <c r="G60" s="207"/>
      <c r="H60" s="207">
        <f>SUM(H61:H61)</f>
        <v>0</v>
      </c>
      <c r="I60" s="207"/>
      <c r="J60" s="207"/>
      <c r="K60" s="207"/>
      <c r="L60" s="207"/>
      <c r="M60" s="276">
        <f>SUM(M61:M62)</f>
        <v>0</v>
      </c>
    </row>
    <row r="61" spans="1:13" s="22" customFormat="1" ht="39.6">
      <c r="A61" s="119" t="s">
        <v>38</v>
      </c>
      <c r="B61" s="109" t="s">
        <v>22</v>
      </c>
      <c r="C61" s="119" t="s">
        <v>104</v>
      </c>
      <c r="D61" s="107" t="s">
        <v>150</v>
      </c>
      <c r="E61" s="109" t="s">
        <v>19</v>
      </c>
      <c r="F61" s="115">
        <f>73-F62</f>
        <v>67</v>
      </c>
      <c r="G61" s="103"/>
      <c r="H61" s="103">
        <f>F61*G61</f>
        <v>0</v>
      </c>
      <c r="I61" s="166"/>
      <c r="J61" s="104"/>
      <c r="K61" s="166"/>
      <c r="L61" s="104"/>
      <c r="M61" s="103">
        <f>F61*G61</f>
        <v>0</v>
      </c>
    </row>
    <row r="62" spans="1:13" customFormat="1" ht="39.6">
      <c r="A62" s="101" t="s">
        <v>40</v>
      </c>
      <c r="B62" s="99" t="s">
        <v>158</v>
      </c>
      <c r="C62" s="101" t="s">
        <v>159</v>
      </c>
      <c r="D62" s="101" t="s">
        <v>160</v>
      </c>
      <c r="E62" s="99" t="s">
        <v>19</v>
      </c>
      <c r="F62" s="120">
        <v>6</v>
      </c>
      <c r="G62" s="121"/>
      <c r="H62" s="122"/>
      <c r="I62" s="122"/>
      <c r="J62" s="122"/>
      <c r="K62" s="122"/>
      <c r="L62" s="122"/>
      <c r="M62" s="121">
        <f>F62*G62</f>
        <v>0</v>
      </c>
    </row>
    <row r="63" spans="1:13" s="22" customFormat="1" ht="13.2">
      <c r="A63" s="600" t="s">
        <v>105</v>
      </c>
      <c r="B63" s="601"/>
      <c r="C63" s="613"/>
      <c r="D63" s="207"/>
      <c r="E63" s="208"/>
      <c r="F63" s="209"/>
      <c r="G63" s="210"/>
      <c r="H63" s="211">
        <v>2704</v>
      </c>
      <c r="I63" s="212"/>
      <c r="J63" s="212"/>
      <c r="K63" s="212"/>
      <c r="L63" s="212"/>
      <c r="M63" s="210">
        <f>M64</f>
        <v>0</v>
      </c>
    </row>
    <row r="64" spans="1:13" s="22" customFormat="1" ht="26.4">
      <c r="A64" s="119" t="s">
        <v>38</v>
      </c>
      <c r="B64" s="270" t="s">
        <v>208</v>
      </c>
      <c r="C64" s="278" t="s">
        <v>210</v>
      </c>
      <c r="D64" s="101" t="s">
        <v>209</v>
      </c>
      <c r="E64" s="109" t="s">
        <v>2</v>
      </c>
      <c r="F64" s="363">
        <v>2</v>
      </c>
      <c r="G64" s="103"/>
      <c r="H64" s="104"/>
      <c r="I64" s="104"/>
      <c r="J64" s="104"/>
      <c r="K64" s="104"/>
      <c r="L64" s="104"/>
      <c r="M64" s="103">
        <f>F64*G64</f>
        <v>0</v>
      </c>
    </row>
    <row r="65" spans="1:13" s="22" customFormat="1" ht="13.2">
      <c r="A65" s="600" t="s">
        <v>106</v>
      </c>
      <c r="B65" s="601"/>
      <c r="C65" s="602"/>
      <c r="D65" s="207"/>
      <c r="E65" s="208"/>
      <c r="F65" s="209"/>
      <c r="G65" s="210"/>
      <c r="H65" s="274">
        <v>2702</v>
      </c>
      <c r="I65" s="253"/>
      <c r="J65" s="253"/>
      <c r="K65" s="253"/>
      <c r="L65" s="253"/>
      <c r="M65" s="210">
        <f>M66+M68+M74+M82</f>
        <v>0</v>
      </c>
    </row>
    <row r="66" spans="1:13" s="22" customFormat="1" ht="13.2">
      <c r="A66" s="617" t="s">
        <v>107</v>
      </c>
      <c r="B66" s="618"/>
      <c r="C66" s="613"/>
      <c r="D66" s="126"/>
      <c r="E66" s="279"/>
      <c r="F66" s="280"/>
      <c r="G66" s="254"/>
      <c r="H66" s="281">
        <v>2704</v>
      </c>
      <c r="I66" s="253"/>
      <c r="J66" s="253"/>
      <c r="K66" s="253"/>
      <c r="L66" s="253"/>
      <c r="M66" s="254">
        <f>SUM(M67:M67)</f>
        <v>0</v>
      </c>
    </row>
    <row r="67" spans="1:13" s="79" customFormat="1" ht="52.8">
      <c r="A67" s="255" t="s">
        <v>38</v>
      </c>
      <c r="B67" s="140" t="s">
        <v>108</v>
      </c>
      <c r="C67" s="255" t="s">
        <v>109</v>
      </c>
      <c r="D67" s="261" t="s">
        <v>168</v>
      </c>
      <c r="E67" s="140" t="s">
        <v>3</v>
      </c>
      <c r="F67" s="136">
        <v>1</v>
      </c>
      <c r="G67" s="137"/>
      <c r="H67" s="137">
        <f>F67*G67</f>
        <v>0</v>
      </c>
      <c r="I67" s="138"/>
      <c r="J67" s="138"/>
      <c r="K67" s="138"/>
      <c r="L67" s="138"/>
      <c r="M67" s="137">
        <f>F67*G67</f>
        <v>0</v>
      </c>
    </row>
    <row r="68" spans="1:13" s="22" customFormat="1" ht="13.2">
      <c r="A68" s="609" t="s">
        <v>110</v>
      </c>
      <c r="B68" s="585"/>
      <c r="C68" s="610"/>
      <c r="D68" s="125"/>
      <c r="E68" s="298"/>
      <c r="F68" s="299"/>
      <c r="G68" s="300"/>
      <c r="H68" s="301">
        <v>2704</v>
      </c>
      <c r="I68" s="302"/>
      <c r="J68" s="302"/>
      <c r="K68" s="302"/>
      <c r="L68" s="302"/>
      <c r="M68" s="300">
        <f>SUM(M69:M73)</f>
        <v>0</v>
      </c>
    </row>
    <row r="69" spans="1:13" s="79" customFormat="1" ht="52.8">
      <c r="A69" s="255" t="s">
        <v>38</v>
      </c>
      <c r="B69" s="167" t="s">
        <v>21</v>
      </c>
      <c r="C69" s="255" t="s">
        <v>111</v>
      </c>
      <c r="D69" s="116"/>
      <c r="E69" s="167" t="s">
        <v>19</v>
      </c>
      <c r="F69" s="258">
        <v>50</v>
      </c>
      <c r="G69" s="259"/>
      <c r="H69" s="259">
        <f>F69*G69</f>
        <v>0</v>
      </c>
      <c r="I69" s="138"/>
      <c r="J69" s="138"/>
      <c r="K69" s="138"/>
      <c r="L69" s="138"/>
      <c r="M69" s="282">
        <f t="shared" ref="M69:M73" si="3">F69*G69</f>
        <v>0</v>
      </c>
    </row>
    <row r="70" spans="1:13" s="57" customFormat="1" ht="39.6">
      <c r="A70" s="255" t="s">
        <v>40</v>
      </c>
      <c r="B70" s="167" t="s">
        <v>169</v>
      </c>
      <c r="C70" s="255" t="s">
        <v>170</v>
      </c>
      <c r="D70" s="116"/>
      <c r="E70" s="167" t="s">
        <v>19</v>
      </c>
      <c r="F70" s="258">
        <f>F69</f>
        <v>50</v>
      </c>
      <c r="G70" s="259"/>
      <c r="H70" s="259">
        <f>F70*G70</f>
        <v>0</v>
      </c>
      <c r="I70" s="283"/>
      <c r="J70" s="283"/>
      <c r="K70" s="283"/>
      <c r="L70" s="283"/>
      <c r="M70" s="282">
        <f t="shared" si="3"/>
        <v>0</v>
      </c>
    </row>
    <row r="71" spans="1:13" s="57" customFormat="1" ht="52.8">
      <c r="A71" s="255" t="s">
        <v>41</v>
      </c>
      <c r="B71" s="167" t="s">
        <v>190</v>
      </c>
      <c r="C71" s="255" t="s">
        <v>189</v>
      </c>
      <c r="D71" s="261" t="s">
        <v>222</v>
      </c>
      <c r="E71" s="140" t="s">
        <v>19</v>
      </c>
      <c r="F71" s="136">
        <v>39</v>
      </c>
      <c r="G71" s="137"/>
      <c r="H71" s="284">
        <f>F71*G71</f>
        <v>0</v>
      </c>
      <c r="I71" s="283"/>
      <c r="J71" s="283"/>
      <c r="K71" s="283"/>
      <c r="L71" s="283"/>
      <c r="M71" s="282">
        <f t="shared" si="3"/>
        <v>0</v>
      </c>
    </row>
    <row r="72" spans="1:13" s="57" customFormat="1" ht="14.4">
      <c r="A72" s="255" t="s">
        <v>44</v>
      </c>
      <c r="B72" s="167" t="s">
        <v>112</v>
      </c>
      <c r="C72" s="255" t="s">
        <v>113</v>
      </c>
      <c r="D72" s="261"/>
      <c r="E72" s="167" t="s">
        <v>19</v>
      </c>
      <c r="F72" s="258">
        <f>F69</f>
        <v>50</v>
      </c>
      <c r="G72" s="259"/>
      <c r="H72" s="259">
        <f>F72*G72</f>
        <v>0</v>
      </c>
      <c r="I72" s="283"/>
      <c r="J72" s="283"/>
      <c r="K72" s="283"/>
      <c r="L72" s="283"/>
      <c r="M72" s="282">
        <f t="shared" si="3"/>
        <v>0</v>
      </c>
    </row>
    <row r="73" spans="1:13" s="57" customFormat="1" ht="14.4">
      <c r="A73" s="255" t="s">
        <v>47</v>
      </c>
      <c r="B73" s="167" t="s">
        <v>114</v>
      </c>
      <c r="C73" s="116" t="s">
        <v>115</v>
      </c>
      <c r="D73" s="261"/>
      <c r="E73" s="167" t="s">
        <v>19</v>
      </c>
      <c r="F73" s="285">
        <f>F69</f>
        <v>50</v>
      </c>
      <c r="G73" s="284"/>
      <c r="H73" s="284">
        <f>F73*G73</f>
        <v>0</v>
      </c>
      <c r="I73" s="283"/>
      <c r="J73" s="283"/>
      <c r="K73" s="283"/>
      <c r="L73" s="283"/>
      <c r="M73" s="282">
        <f t="shared" si="3"/>
        <v>0</v>
      </c>
    </row>
    <row r="74" spans="1:13" s="22" customFormat="1" ht="13.2">
      <c r="A74" s="624" t="s">
        <v>116</v>
      </c>
      <c r="B74" s="625"/>
      <c r="C74" s="626"/>
      <c r="D74" s="125"/>
      <c r="E74" s="288"/>
      <c r="F74" s="289"/>
      <c r="G74" s="290"/>
      <c r="H74" s="296">
        <v>2704</v>
      </c>
      <c r="I74" s="297"/>
      <c r="J74" s="297"/>
      <c r="K74" s="297"/>
      <c r="L74" s="297"/>
      <c r="M74" s="290">
        <f>SUM(M75:M81)</f>
        <v>0</v>
      </c>
    </row>
    <row r="75" spans="1:13" s="22" customFormat="1" ht="55.95" customHeight="1">
      <c r="A75" s="378" t="s">
        <v>38</v>
      </c>
      <c r="B75" s="256" t="s">
        <v>184</v>
      </c>
      <c r="C75" s="261" t="s">
        <v>183</v>
      </c>
      <c r="D75" s="116" t="s">
        <v>117</v>
      </c>
      <c r="E75" s="170" t="s">
        <v>5</v>
      </c>
      <c r="F75" s="105">
        <v>4</v>
      </c>
      <c r="G75" s="110"/>
      <c r="H75" s="110">
        <f t="shared" ref="H75:H81" si="4">F75*G75</f>
        <v>0</v>
      </c>
      <c r="I75" s="57"/>
      <c r="J75" s="57"/>
      <c r="K75" s="57"/>
      <c r="L75" s="57"/>
      <c r="M75" s="110">
        <f t="shared" ref="M75:M81" si="5">F75*G75</f>
        <v>0</v>
      </c>
    </row>
    <row r="76" spans="1:13" s="22" customFormat="1" ht="55.95" customHeight="1">
      <c r="A76" s="378" t="s">
        <v>40</v>
      </c>
      <c r="B76" s="256" t="s">
        <v>281</v>
      </c>
      <c r="C76" s="261" t="s">
        <v>282</v>
      </c>
      <c r="D76" s="116" t="s">
        <v>117</v>
      </c>
      <c r="E76" s="170" t="s">
        <v>5</v>
      </c>
      <c r="F76" s="105">
        <v>1</v>
      </c>
      <c r="G76" s="110"/>
      <c r="H76" s="110">
        <f t="shared" ref="H76" si="6">F76*G76</f>
        <v>0</v>
      </c>
      <c r="I76" s="57"/>
      <c r="J76" s="57"/>
      <c r="K76" s="57"/>
      <c r="L76" s="57"/>
      <c r="M76" s="110">
        <f t="shared" ref="M76" si="7">F76*G76</f>
        <v>0</v>
      </c>
    </row>
    <row r="77" spans="1:13" s="57" customFormat="1" ht="39.6">
      <c r="A77" s="378" t="s">
        <v>41</v>
      </c>
      <c r="B77" s="167" t="s">
        <v>179</v>
      </c>
      <c r="C77" s="116" t="s">
        <v>178</v>
      </c>
      <c r="D77" s="116" t="s">
        <v>200</v>
      </c>
      <c r="E77" s="170" t="s">
        <v>5</v>
      </c>
      <c r="F77" s="105">
        <v>4</v>
      </c>
      <c r="G77" s="110"/>
      <c r="H77" s="110">
        <f t="shared" si="4"/>
        <v>0</v>
      </c>
      <c r="M77" s="110">
        <f t="shared" si="5"/>
        <v>0</v>
      </c>
    </row>
    <row r="78" spans="1:13" s="57" customFormat="1" ht="26.4">
      <c r="A78" s="378" t="s">
        <v>44</v>
      </c>
      <c r="B78" s="109" t="s">
        <v>118</v>
      </c>
      <c r="C78" s="107" t="s">
        <v>119</v>
      </c>
      <c r="D78" s="108"/>
      <c r="E78" s="109" t="s">
        <v>5</v>
      </c>
      <c r="F78" s="105">
        <f>SUM(F75:F77)</f>
        <v>9</v>
      </c>
      <c r="G78" s="110"/>
      <c r="H78" s="110">
        <f t="shared" si="4"/>
        <v>0</v>
      </c>
      <c r="M78" s="110">
        <f t="shared" si="5"/>
        <v>0</v>
      </c>
    </row>
    <row r="79" spans="1:13" s="57" customFormat="1" ht="39.6">
      <c r="A79" s="378" t="s">
        <v>47</v>
      </c>
      <c r="B79" s="256" t="s">
        <v>181</v>
      </c>
      <c r="C79" s="135" t="s">
        <v>182</v>
      </c>
      <c r="D79" s="286" t="s">
        <v>120</v>
      </c>
      <c r="E79" s="109" t="s">
        <v>5</v>
      </c>
      <c r="F79" s="105">
        <f>F75+F76</f>
        <v>5</v>
      </c>
      <c r="G79" s="110"/>
      <c r="H79" s="110">
        <f t="shared" si="4"/>
        <v>0</v>
      </c>
      <c r="M79" s="110">
        <f t="shared" si="5"/>
        <v>0</v>
      </c>
    </row>
    <row r="80" spans="1:13" s="57" customFormat="1" ht="39.6">
      <c r="A80" s="378" t="s">
        <v>48</v>
      </c>
      <c r="B80" s="256" t="s">
        <v>20</v>
      </c>
      <c r="C80" s="261" t="s">
        <v>171</v>
      </c>
      <c r="D80" s="286" t="s">
        <v>212</v>
      </c>
      <c r="E80" s="109" t="s">
        <v>5</v>
      </c>
      <c r="F80" s="105">
        <f>F79</f>
        <v>5</v>
      </c>
      <c r="G80" s="110"/>
      <c r="H80" s="110">
        <f t="shared" si="4"/>
        <v>0</v>
      </c>
      <c r="M80" s="110">
        <f t="shared" si="5"/>
        <v>0</v>
      </c>
    </row>
    <row r="81" spans="1:15" s="57" customFormat="1" ht="39.6">
      <c r="A81" s="378" t="s">
        <v>49</v>
      </c>
      <c r="B81" s="167" t="s">
        <v>203</v>
      </c>
      <c r="C81" s="379" t="s">
        <v>213</v>
      </c>
      <c r="D81" s="117" t="s">
        <v>198</v>
      </c>
      <c r="E81" s="109" t="s">
        <v>5</v>
      </c>
      <c r="F81" s="115">
        <f>F77</f>
        <v>4</v>
      </c>
      <c r="G81" s="103"/>
      <c r="H81" s="103">
        <f t="shared" si="4"/>
        <v>0</v>
      </c>
      <c r="M81" s="110">
        <f t="shared" si="5"/>
        <v>0</v>
      </c>
    </row>
    <row r="82" spans="1:15" s="22" customFormat="1" ht="12.75" customHeight="1">
      <c r="A82" s="275" t="s">
        <v>121</v>
      </c>
      <c r="B82" s="275"/>
      <c r="C82" s="275"/>
      <c r="D82" s="275"/>
      <c r="E82" s="208"/>
      <c r="F82" s="209"/>
      <c r="G82" s="210"/>
      <c r="H82" s="211">
        <v>2704</v>
      </c>
      <c r="I82" s="212"/>
      <c r="J82" s="212"/>
      <c r="K82" s="212"/>
      <c r="L82" s="212"/>
      <c r="M82" s="210">
        <f>SUM(M83:M83)</f>
        <v>0</v>
      </c>
    </row>
    <row r="83" spans="1:15" s="57" customFormat="1" ht="56.25" customHeight="1">
      <c r="A83" s="255" t="s">
        <v>38</v>
      </c>
      <c r="B83" s="167" t="s">
        <v>172</v>
      </c>
      <c r="C83" s="255" t="s">
        <v>173</v>
      </c>
      <c r="D83" s="286" t="s">
        <v>283</v>
      </c>
      <c r="E83" s="109" t="s">
        <v>5</v>
      </c>
      <c r="F83" s="115">
        <v>1</v>
      </c>
      <c r="G83" s="103"/>
      <c r="H83" s="103">
        <f t="shared" ref="H83" si="8">F83*G83</f>
        <v>0</v>
      </c>
      <c r="M83" s="103">
        <f t="shared" ref="M83" si="9">F83*G83</f>
        <v>0</v>
      </c>
    </row>
    <row r="84" spans="1:15" s="25" customFormat="1" ht="12.75" customHeight="1">
      <c r="A84" s="303" t="s">
        <v>122</v>
      </c>
      <c r="B84" s="304"/>
      <c r="C84" s="240"/>
      <c r="D84" s="305"/>
      <c r="E84" s="306"/>
      <c r="F84" s="307"/>
      <c r="G84" s="308"/>
      <c r="H84" s="309">
        <v>2702</v>
      </c>
      <c r="I84" s="310"/>
      <c r="J84" s="310"/>
      <c r="K84" s="310"/>
      <c r="L84" s="310"/>
      <c r="M84" s="311">
        <f>M85+M89+M93</f>
        <v>0</v>
      </c>
    </row>
    <row r="85" spans="1:15" s="25" customFormat="1" ht="12.75" customHeight="1">
      <c r="A85" s="303" t="s">
        <v>123</v>
      </c>
      <c r="B85" s="312"/>
      <c r="C85" s="240"/>
      <c r="D85" s="275"/>
      <c r="E85" s="306"/>
      <c r="F85" s="307"/>
      <c r="G85" s="308"/>
      <c r="H85" s="309">
        <v>2704</v>
      </c>
      <c r="I85" s="310"/>
      <c r="J85" s="310"/>
      <c r="K85" s="310"/>
      <c r="L85" s="310"/>
      <c r="M85" s="311">
        <f>SUM(M86:M88)</f>
        <v>0</v>
      </c>
    </row>
    <row r="86" spans="1:15" s="24" customFormat="1" ht="26.4">
      <c r="A86" s="119" t="s">
        <v>38</v>
      </c>
      <c r="B86" s="109" t="s">
        <v>124</v>
      </c>
      <c r="C86" s="113" t="s">
        <v>215</v>
      </c>
      <c r="D86" s="108"/>
      <c r="E86" s="109" t="s">
        <v>5</v>
      </c>
      <c r="F86" s="115">
        <v>4</v>
      </c>
      <c r="G86" s="103"/>
      <c r="H86" s="166">
        <v>6482</v>
      </c>
      <c r="I86" s="166">
        <v>2704</v>
      </c>
      <c r="J86" s="104"/>
      <c r="K86" s="166">
        <v>10613</v>
      </c>
      <c r="L86" s="104"/>
      <c r="M86" s="103">
        <f t="shared" ref="M86:M87" si="10">F86*G86</f>
        <v>0</v>
      </c>
    </row>
    <row r="87" spans="1:15" s="24" customFormat="1" ht="45" customHeight="1">
      <c r="A87" s="119" t="s">
        <v>40</v>
      </c>
      <c r="B87" s="109" t="s">
        <v>125</v>
      </c>
      <c r="C87" s="119" t="s">
        <v>126</v>
      </c>
      <c r="D87" s="108" t="s">
        <v>187</v>
      </c>
      <c r="E87" s="109" t="s">
        <v>5</v>
      </c>
      <c r="F87" s="115">
        <v>4</v>
      </c>
      <c r="G87" s="103"/>
      <c r="H87" s="104"/>
      <c r="I87" s="104"/>
      <c r="J87" s="104"/>
      <c r="K87" s="104"/>
      <c r="L87" s="104"/>
      <c r="M87" s="103">
        <f t="shared" si="10"/>
        <v>0</v>
      </c>
    </row>
    <row r="88" spans="1:15" s="24" customFormat="1" ht="52.8">
      <c r="A88" s="119" t="s">
        <v>41</v>
      </c>
      <c r="B88" s="109" t="s">
        <v>221</v>
      </c>
      <c r="C88" s="119" t="s">
        <v>220</v>
      </c>
      <c r="D88" s="108" t="s">
        <v>293</v>
      </c>
      <c r="E88" s="109" t="s">
        <v>5</v>
      </c>
      <c r="F88" s="115">
        <v>2</v>
      </c>
      <c r="G88" s="103"/>
      <c r="H88" s="104"/>
      <c r="I88" s="104"/>
      <c r="J88" s="104"/>
      <c r="K88" s="104"/>
      <c r="L88" s="104"/>
      <c r="M88" s="103">
        <f>F88*G88</f>
        <v>0</v>
      </c>
    </row>
    <row r="89" spans="1:15" s="24" customFormat="1" ht="13.2">
      <c r="A89" s="600" t="s">
        <v>127</v>
      </c>
      <c r="B89" s="601"/>
      <c r="C89" s="602"/>
      <c r="D89" s="207"/>
      <c r="E89" s="208"/>
      <c r="F89" s="209"/>
      <c r="G89" s="210"/>
      <c r="H89" s="274">
        <v>2705</v>
      </c>
      <c r="I89" s="253"/>
      <c r="J89" s="253"/>
      <c r="K89" s="253"/>
      <c r="L89" s="253"/>
      <c r="M89" s="210">
        <f>SUM(M90:M92)</f>
        <v>0</v>
      </c>
    </row>
    <row r="90" spans="1:15" s="24" customFormat="1" ht="75" customHeight="1">
      <c r="A90" s="381" t="s">
        <v>38</v>
      </c>
      <c r="B90" s="109" t="s">
        <v>216</v>
      </c>
      <c r="C90" s="273" t="s">
        <v>217</v>
      </c>
      <c r="D90" s="382" t="s">
        <v>201</v>
      </c>
      <c r="E90" s="109" t="s">
        <v>19</v>
      </c>
      <c r="F90" s="105">
        <v>213</v>
      </c>
      <c r="G90" s="110"/>
      <c r="H90" s="383"/>
      <c r="I90" s="383"/>
      <c r="J90" s="383"/>
      <c r="K90" s="383"/>
      <c r="L90" s="383"/>
      <c r="M90" s="110">
        <f>F90*G90</f>
        <v>0</v>
      </c>
    </row>
    <row r="91" spans="1:15" s="24" customFormat="1" ht="39.6">
      <c r="A91" s="381" t="s">
        <v>40</v>
      </c>
      <c r="B91" s="384" t="s">
        <v>218</v>
      </c>
      <c r="C91" s="385" t="s">
        <v>219</v>
      </c>
      <c r="D91" s="382" t="s">
        <v>294</v>
      </c>
      <c r="E91" s="386" t="s">
        <v>19</v>
      </c>
      <c r="F91" s="387">
        <v>142</v>
      </c>
      <c r="G91" s="388"/>
      <c r="H91" s="389"/>
      <c r="I91" s="389"/>
      <c r="J91" s="389"/>
      <c r="K91" s="389"/>
      <c r="L91" s="389"/>
      <c r="M91" s="390">
        <f t="shared" ref="M91" si="11">G91*F91</f>
        <v>0</v>
      </c>
    </row>
    <row r="92" spans="1:15" s="24" customFormat="1" ht="39.6">
      <c r="A92" s="381" t="s">
        <v>41</v>
      </c>
      <c r="B92" s="384" t="s">
        <v>218</v>
      </c>
      <c r="C92" s="385" t="s">
        <v>219</v>
      </c>
      <c r="D92" s="382" t="s">
        <v>295</v>
      </c>
      <c r="E92" s="386" t="s">
        <v>19</v>
      </c>
      <c r="F92" s="387">
        <v>5</v>
      </c>
      <c r="G92" s="388"/>
      <c r="H92" s="389"/>
      <c r="I92" s="389"/>
      <c r="J92" s="389"/>
      <c r="K92" s="389"/>
      <c r="L92" s="389"/>
      <c r="M92" s="390">
        <f t="shared" ref="M92" si="12">G92*F92</f>
        <v>0</v>
      </c>
    </row>
    <row r="93" spans="1:15" s="24" customFormat="1" ht="13.2">
      <c r="A93" s="606" t="s">
        <v>567</v>
      </c>
      <c r="B93" s="608"/>
      <c r="C93" s="607"/>
      <c r="D93" s="207"/>
      <c r="E93" s="208"/>
      <c r="F93" s="209"/>
      <c r="G93" s="210"/>
      <c r="H93" s="210">
        <v>681500</v>
      </c>
      <c r="I93" s="564"/>
      <c r="J93" s="564"/>
      <c r="K93" s="564"/>
      <c r="L93" s="564"/>
      <c r="M93" s="210">
        <f>M94</f>
        <v>0</v>
      </c>
    </row>
    <row r="94" spans="1:15" s="24" customFormat="1" ht="66">
      <c r="A94" s="381" t="s">
        <v>38</v>
      </c>
      <c r="B94" s="565" t="s">
        <v>565</v>
      </c>
      <c r="C94" s="165" t="s">
        <v>568</v>
      </c>
      <c r="D94" s="165" t="s">
        <v>566</v>
      </c>
      <c r="E94" s="565" t="s">
        <v>19</v>
      </c>
      <c r="F94" s="566">
        <v>73</v>
      </c>
      <c r="G94" s="567"/>
      <c r="H94" s="568">
        <v>521600</v>
      </c>
      <c r="I94" s="389"/>
      <c r="J94" s="389"/>
      <c r="K94" s="389"/>
      <c r="L94" s="389"/>
      <c r="M94" s="390">
        <f>G94*F94</f>
        <v>0</v>
      </c>
    </row>
    <row r="95" spans="1:15" ht="12.6" customHeight="1">
      <c r="A95" s="584" t="s">
        <v>128</v>
      </c>
      <c r="B95" s="585"/>
      <c r="C95" s="586"/>
      <c r="D95" s="240"/>
      <c r="E95" s="293"/>
      <c r="F95" s="294"/>
      <c r="G95" s="248"/>
      <c r="H95" s="319">
        <v>2516</v>
      </c>
      <c r="I95" s="295"/>
      <c r="J95" s="295"/>
      <c r="K95" s="295"/>
      <c r="L95" s="295"/>
      <c r="M95" s="318">
        <f>M119+M96</f>
        <v>0</v>
      </c>
    </row>
    <row r="96" spans="1:15" customFormat="1" ht="13.2">
      <c r="A96" s="619" t="s">
        <v>525</v>
      </c>
      <c r="B96" s="620"/>
      <c r="C96" s="620"/>
      <c r="D96" s="317"/>
      <c r="E96" s="320"/>
      <c r="F96" s="321"/>
      <c r="G96" s="325"/>
      <c r="H96" s="322"/>
      <c r="I96" s="323"/>
      <c r="J96" s="323"/>
      <c r="K96" s="323"/>
      <c r="L96" s="323"/>
      <c r="M96" s="324">
        <f>SUM(M97:M111)</f>
        <v>0</v>
      </c>
      <c r="O96" s="314"/>
    </row>
    <row r="97" spans="1:255" customFormat="1" ht="92.4">
      <c r="A97" s="381" t="s">
        <v>38</v>
      </c>
      <c r="B97" s="109" t="s">
        <v>223</v>
      </c>
      <c r="C97" s="273" t="s">
        <v>497</v>
      </c>
      <c r="D97" s="382" t="s">
        <v>496</v>
      </c>
      <c r="E97" s="109" t="s">
        <v>39</v>
      </c>
      <c r="F97" s="105">
        <v>0.35</v>
      </c>
      <c r="G97" s="110"/>
      <c r="H97" s="383">
        <v>5925</v>
      </c>
      <c r="I97" s="383">
        <v>2517</v>
      </c>
      <c r="J97" s="383"/>
      <c r="K97" s="383">
        <v>11839</v>
      </c>
      <c r="L97" s="383"/>
      <c r="M97" s="110">
        <f>G97*F97</f>
        <v>0</v>
      </c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  <c r="BZ97" s="91"/>
      <c r="CA97" s="91"/>
      <c r="CB97" s="91"/>
      <c r="CC97" s="91"/>
      <c r="CD97" s="91"/>
      <c r="CE97" s="91"/>
      <c r="CF97" s="91"/>
      <c r="CG97" s="91"/>
      <c r="CH97" s="91"/>
      <c r="CI97" s="91"/>
      <c r="CJ97" s="91"/>
      <c r="CK97" s="91"/>
      <c r="CL97" s="91"/>
      <c r="CM97" s="91"/>
      <c r="CN97" s="91"/>
      <c r="CO97" s="91"/>
      <c r="CP97" s="91"/>
      <c r="CQ97" s="91"/>
      <c r="CR97" s="91"/>
      <c r="CS97" s="91"/>
      <c r="CT97" s="91"/>
      <c r="CU97" s="91"/>
      <c r="CV97" s="91"/>
      <c r="CW97" s="91"/>
      <c r="CX97" s="91"/>
      <c r="CY97" s="91"/>
      <c r="CZ97" s="91"/>
      <c r="DA97" s="91"/>
      <c r="DB97" s="91"/>
      <c r="DC97" s="91"/>
      <c r="DD97" s="91"/>
      <c r="DE97" s="91"/>
      <c r="DF97" s="91"/>
      <c r="DG97" s="91"/>
      <c r="DH97" s="91"/>
      <c r="DI97" s="91"/>
      <c r="DJ97" s="91"/>
      <c r="DK97" s="91"/>
      <c r="DL97" s="91"/>
      <c r="DM97" s="91"/>
      <c r="DN97" s="91"/>
      <c r="DO97" s="91"/>
      <c r="DP97" s="91"/>
      <c r="DQ97" s="91"/>
      <c r="DR97" s="91"/>
      <c r="DS97" s="91"/>
      <c r="DT97" s="91"/>
      <c r="DU97" s="91"/>
      <c r="DV97" s="91"/>
      <c r="DW97" s="91"/>
      <c r="DX97" s="91"/>
      <c r="DY97" s="91"/>
      <c r="DZ97" s="91"/>
      <c r="EA97" s="91"/>
      <c r="EB97" s="91"/>
      <c r="EC97" s="91"/>
      <c r="ED97" s="91"/>
      <c r="EE97" s="91"/>
      <c r="EF97" s="91"/>
      <c r="EG97" s="91"/>
      <c r="EH97" s="91"/>
      <c r="EI97" s="91"/>
      <c r="EJ97" s="91"/>
      <c r="EK97" s="91"/>
      <c r="EL97" s="91"/>
      <c r="EM97" s="91"/>
      <c r="EN97" s="91"/>
      <c r="EO97" s="91"/>
      <c r="EP97" s="91"/>
      <c r="EQ97" s="91"/>
      <c r="ER97" s="91"/>
      <c r="ES97" s="91"/>
      <c r="ET97" s="91"/>
      <c r="EU97" s="91"/>
      <c r="EV97" s="91"/>
      <c r="EW97" s="91"/>
      <c r="EX97" s="91"/>
      <c r="EY97" s="91"/>
      <c r="EZ97" s="91"/>
      <c r="FA97" s="91"/>
      <c r="FB97" s="91"/>
      <c r="FC97" s="91"/>
      <c r="FD97" s="91"/>
      <c r="FE97" s="91"/>
      <c r="FF97" s="91"/>
      <c r="FG97" s="91"/>
      <c r="FH97" s="91"/>
      <c r="FI97" s="91"/>
      <c r="FJ97" s="91"/>
      <c r="FK97" s="91"/>
      <c r="FL97" s="91"/>
      <c r="FM97" s="91"/>
      <c r="FN97" s="91"/>
      <c r="FO97" s="91"/>
      <c r="FP97" s="91"/>
      <c r="FQ97" s="91"/>
      <c r="FR97" s="91"/>
      <c r="FS97" s="91"/>
      <c r="FT97" s="91"/>
      <c r="FU97" s="91"/>
      <c r="FV97" s="91"/>
      <c r="FW97" s="91"/>
      <c r="FX97" s="91"/>
      <c r="FY97" s="91"/>
      <c r="FZ97" s="91"/>
      <c r="GA97" s="91"/>
      <c r="GB97" s="91"/>
      <c r="GC97" s="91"/>
      <c r="GD97" s="91"/>
      <c r="GE97" s="91"/>
      <c r="GF97" s="91"/>
      <c r="GG97" s="91"/>
      <c r="GH97" s="91"/>
      <c r="GI97" s="91"/>
      <c r="GJ97" s="91"/>
      <c r="GK97" s="91"/>
      <c r="GL97" s="91"/>
      <c r="GM97" s="91"/>
      <c r="GN97" s="91"/>
      <c r="GO97" s="91"/>
      <c r="GP97" s="91"/>
      <c r="GQ97" s="91"/>
      <c r="GR97" s="91"/>
      <c r="GS97" s="91"/>
      <c r="GT97" s="91"/>
      <c r="GU97" s="91"/>
      <c r="GV97" s="91"/>
      <c r="GW97" s="91"/>
      <c r="GX97" s="91"/>
      <c r="GY97" s="91"/>
      <c r="GZ97" s="91"/>
      <c r="HA97" s="91"/>
      <c r="HB97" s="91"/>
      <c r="HC97" s="91"/>
      <c r="HD97" s="91"/>
      <c r="HE97" s="91"/>
      <c r="HF97" s="91"/>
      <c r="HG97" s="91"/>
      <c r="HH97" s="91"/>
      <c r="HI97" s="91"/>
      <c r="HJ97" s="91"/>
      <c r="HK97" s="91"/>
      <c r="HL97" s="91"/>
      <c r="HM97" s="91"/>
      <c r="HN97" s="91"/>
      <c r="HO97" s="91"/>
      <c r="HP97" s="91"/>
      <c r="HQ97" s="91"/>
      <c r="HR97" s="91"/>
      <c r="HS97" s="91"/>
      <c r="HT97" s="91"/>
      <c r="HU97" s="91"/>
      <c r="HV97" s="91"/>
      <c r="HW97" s="91"/>
      <c r="HX97" s="91"/>
      <c r="HY97" s="91"/>
      <c r="HZ97" s="91"/>
      <c r="IA97" s="91"/>
      <c r="IB97" s="91"/>
      <c r="IC97" s="91"/>
      <c r="ID97" s="91"/>
      <c r="IE97" s="91"/>
      <c r="IF97" s="91"/>
      <c r="IG97" s="91"/>
      <c r="IH97" s="91"/>
      <c r="II97" s="91"/>
      <c r="IJ97" s="91"/>
      <c r="IK97" s="91"/>
      <c r="IL97" s="91"/>
      <c r="IM97" s="91"/>
      <c r="IN97" s="91"/>
      <c r="IO97" s="91"/>
      <c r="IP97" s="91"/>
      <c r="IQ97" s="91"/>
      <c r="IR97" s="91"/>
      <c r="IS97" s="91"/>
      <c r="IT97" s="91"/>
      <c r="IU97" s="91"/>
    </row>
    <row r="98" spans="1:255" customFormat="1" ht="138.6" customHeight="1">
      <c r="A98" s="381" t="s">
        <v>40</v>
      </c>
      <c r="B98" s="109" t="s">
        <v>224</v>
      </c>
      <c r="C98" s="273" t="s">
        <v>498</v>
      </c>
      <c r="D98" s="382" t="s">
        <v>499</v>
      </c>
      <c r="E98" s="109" t="s">
        <v>202</v>
      </c>
      <c r="F98" s="105">
        <v>14</v>
      </c>
      <c r="G98" s="110"/>
      <c r="H98" s="383"/>
      <c r="I98" s="383"/>
      <c r="J98" s="383"/>
      <c r="K98" s="383"/>
      <c r="L98" s="383"/>
      <c r="M98" s="110">
        <f>F98*G98</f>
        <v>0</v>
      </c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  <c r="BZ98" s="91"/>
      <c r="CA98" s="91"/>
      <c r="CB98" s="91"/>
      <c r="CC98" s="91"/>
      <c r="CD98" s="91"/>
      <c r="CE98" s="91"/>
      <c r="CF98" s="91"/>
      <c r="CG98" s="91"/>
      <c r="CH98" s="91"/>
      <c r="CI98" s="91"/>
      <c r="CJ98" s="91"/>
      <c r="CK98" s="91"/>
      <c r="CL98" s="91"/>
      <c r="CM98" s="91"/>
      <c r="CN98" s="91"/>
      <c r="CO98" s="91"/>
      <c r="CP98" s="91"/>
      <c r="CQ98" s="91"/>
      <c r="CR98" s="91"/>
      <c r="CS98" s="91"/>
      <c r="CT98" s="91"/>
      <c r="CU98" s="91"/>
      <c r="CV98" s="91"/>
      <c r="CW98" s="91"/>
      <c r="CX98" s="91"/>
      <c r="CY98" s="91"/>
      <c r="CZ98" s="91"/>
      <c r="DA98" s="91"/>
      <c r="DB98" s="91"/>
      <c r="DC98" s="91"/>
      <c r="DD98" s="91"/>
      <c r="DE98" s="91"/>
      <c r="DF98" s="91"/>
      <c r="DG98" s="91"/>
      <c r="DH98" s="91"/>
      <c r="DI98" s="91"/>
      <c r="DJ98" s="91"/>
      <c r="DK98" s="91"/>
      <c r="DL98" s="91"/>
      <c r="DM98" s="91"/>
      <c r="DN98" s="91"/>
      <c r="DO98" s="91"/>
      <c r="DP98" s="91"/>
      <c r="DQ98" s="91"/>
      <c r="DR98" s="91"/>
      <c r="DS98" s="91"/>
      <c r="DT98" s="91"/>
      <c r="DU98" s="91"/>
      <c r="DV98" s="91"/>
      <c r="DW98" s="91"/>
      <c r="DX98" s="91"/>
      <c r="DY98" s="91"/>
      <c r="DZ98" s="91"/>
      <c r="EA98" s="91"/>
      <c r="EB98" s="91"/>
      <c r="EC98" s="91"/>
      <c r="ED98" s="91"/>
      <c r="EE98" s="91"/>
      <c r="EF98" s="91"/>
      <c r="EG98" s="91"/>
      <c r="EH98" s="91"/>
      <c r="EI98" s="91"/>
      <c r="EJ98" s="91"/>
      <c r="EK98" s="91"/>
      <c r="EL98" s="91"/>
      <c r="EM98" s="91"/>
      <c r="EN98" s="91"/>
      <c r="EO98" s="91"/>
      <c r="EP98" s="91"/>
      <c r="EQ98" s="91"/>
      <c r="ER98" s="91"/>
      <c r="ES98" s="91"/>
      <c r="ET98" s="91"/>
      <c r="EU98" s="91"/>
      <c r="EV98" s="91"/>
      <c r="EW98" s="91"/>
      <c r="EX98" s="91"/>
      <c r="EY98" s="91"/>
      <c r="EZ98" s="91"/>
      <c r="FA98" s="91"/>
      <c r="FB98" s="91"/>
      <c r="FC98" s="91"/>
      <c r="FD98" s="91"/>
      <c r="FE98" s="91"/>
      <c r="FF98" s="91"/>
      <c r="FG98" s="91"/>
      <c r="FH98" s="91"/>
      <c r="FI98" s="91"/>
      <c r="FJ98" s="91"/>
      <c r="FK98" s="91"/>
      <c r="FL98" s="91"/>
      <c r="FM98" s="91"/>
      <c r="FN98" s="91"/>
      <c r="FO98" s="91"/>
      <c r="FP98" s="91"/>
      <c r="FQ98" s="91"/>
      <c r="FR98" s="91"/>
      <c r="FS98" s="91"/>
      <c r="FT98" s="91"/>
      <c r="FU98" s="91"/>
      <c r="FV98" s="91"/>
      <c r="FW98" s="91"/>
      <c r="FX98" s="91"/>
      <c r="FY98" s="91"/>
      <c r="FZ98" s="91"/>
      <c r="GA98" s="91"/>
      <c r="GB98" s="91"/>
      <c r="GC98" s="91"/>
      <c r="GD98" s="91"/>
      <c r="GE98" s="91"/>
      <c r="GF98" s="91"/>
      <c r="GG98" s="91"/>
      <c r="GH98" s="91"/>
      <c r="GI98" s="91"/>
      <c r="GJ98" s="91"/>
      <c r="GK98" s="91"/>
      <c r="GL98" s="91"/>
      <c r="GM98" s="91"/>
      <c r="GN98" s="91"/>
      <c r="GO98" s="91"/>
      <c r="GP98" s="91"/>
      <c r="GQ98" s="91"/>
      <c r="GR98" s="91"/>
      <c r="GS98" s="91"/>
      <c r="GT98" s="91"/>
      <c r="GU98" s="91"/>
      <c r="GV98" s="91"/>
      <c r="GW98" s="91"/>
      <c r="GX98" s="91"/>
      <c r="GY98" s="91"/>
      <c r="GZ98" s="91"/>
      <c r="HA98" s="91"/>
      <c r="HB98" s="91"/>
      <c r="HC98" s="91"/>
      <c r="HD98" s="91"/>
      <c r="HE98" s="91"/>
      <c r="HF98" s="91"/>
      <c r="HG98" s="91"/>
      <c r="HH98" s="91"/>
      <c r="HI98" s="91"/>
      <c r="HJ98" s="91"/>
      <c r="HK98" s="91"/>
      <c r="HL98" s="91"/>
      <c r="HM98" s="91"/>
      <c r="HN98" s="91"/>
      <c r="HO98" s="91"/>
      <c r="HP98" s="91"/>
      <c r="HQ98" s="91"/>
      <c r="HR98" s="91"/>
      <c r="HS98" s="91"/>
      <c r="HT98" s="91"/>
      <c r="HU98" s="91"/>
      <c r="HV98" s="91"/>
      <c r="HW98" s="91"/>
      <c r="HX98" s="91"/>
      <c r="HY98" s="91"/>
      <c r="HZ98" s="91"/>
      <c r="IA98" s="91"/>
      <c r="IB98" s="91"/>
      <c r="IC98" s="91"/>
      <c r="ID98" s="91"/>
      <c r="IE98" s="91"/>
      <c r="IF98" s="91"/>
      <c r="IG98" s="91"/>
      <c r="IH98" s="91"/>
      <c r="II98" s="91"/>
      <c r="IJ98" s="91"/>
      <c r="IK98" s="91"/>
      <c r="IL98" s="91"/>
      <c r="IM98" s="91"/>
      <c r="IN98" s="91"/>
      <c r="IO98" s="91"/>
      <c r="IP98" s="91"/>
      <c r="IQ98" s="91"/>
      <c r="IR98" s="91"/>
      <c r="IS98" s="91"/>
      <c r="IT98" s="91"/>
      <c r="IU98" s="91"/>
    </row>
    <row r="99" spans="1:255" customFormat="1" ht="114.75" customHeight="1">
      <c r="A99" s="381" t="s">
        <v>41</v>
      </c>
      <c r="B99" s="109" t="s">
        <v>69</v>
      </c>
      <c r="C99" s="273" t="s">
        <v>519</v>
      </c>
      <c r="D99" s="382"/>
      <c r="E99" s="109" t="s">
        <v>2</v>
      </c>
      <c r="F99" s="105">
        <v>160</v>
      </c>
      <c r="G99" s="110"/>
      <c r="H99" s="383">
        <v>5925</v>
      </c>
      <c r="I99" s="383">
        <v>2517</v>
      </c>
      <c r="J99" s="383"/>
      <c r="K99" s="383">
        <v>11839</v>
      </c>
      <c r="L99" s="383"/>
      <c r="M99" s="110">
        <f t="shared" ref="M99:M111" si="13">F99*G99</f>
        <v>0</v>
      </c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  <c r="BZ99" s="91"/>
      <c r="CA99" s="91"/>
      <c r="CB99" s="91"/>
      <c r="CC99" s="91"/>
      <c r="CD99" s="91"/>
      <c r="CE99" s="91"/>
      <c r="CF99" s="91"/>
      <c r="CG99" s="91"/>
      <c r="CH99" s="91"/>
      <c r="CI99" s="91"/>
      <c r="CJ99" s="91"/>
      <c r="CK99" s="91"/>
      <c r="CL99" s="91"/>
      <c r="CM99" s="91"/>
      <c r="CN99" s="91"/>
      <c r="CO99" s="91"/>
      <c r="CP99" s="91"/>
      <c r="CQ99" s="91"/>
      <c r="CR99" s="91"/>
      <c r="CS99" s="91"/>
      <c r="CT99" s="91"/>
      <c r="CU99" s="91"/>
      <c r="CV99" s="91"/>
      <c r="CW99" s="91"/>
      <c r="CX99" s="91"/>
      <c r="CY99" s="91"/>
      <c r="CZ99" s="91"/>
      <c r="DA99" s="91"/>
      <c r="DB99" s="91"/>
      <c r="DC99" s="91"/>
      <c r="DD99" s="91"/>
      <c r="DE99" s="91"/>
      <c r="DF99" s="91"/>
      <c r="DG99" s="91"/>
      <c r="DH99" s="91"/>
      <c r="DI99" s="91"/>
      <c r="DJ99" s="91"/>
      <c r="DK99" s="91"/>
      <c r="DL99" s="91"/>
      <c r="DM99" s="91"/>
      <c r="DN99" s="91"/>
      <c r="DO99" s="91"/>
      <c r="DP99" s="91"/>
      <c r="DQ99" s="91"/>
      <c r="DR99" s="91"/>
      <c r="DS99" s="91"/>
      <c r="DT99" s="91"/>
      <c r="DU99" s="91"/>
      <c r="DV99" s="91"/>
      <c r="DW99" s="91"/>
      <c r="DX99" s="91"/>
      <c r="DY99" s="91"/>
      <c r="DZ99" s="91"/>
      <c r="EA99" s="91"/>
      <c r="EB99" s="91"/>
      <c r="EC99" s="91"/>
      <c r="ED99" s="91"/>
      <c r="EE99" s="91"/>
      <c r="EF99" s="91"/>
      <c r="EG99" s="91"/>
      <c r="EH99" s="91"/>
      <c r="EI99" s="91"/>
      <c r="EJ99" s="91"/>
      <c r="EK99" s="91"/>
      <c r="EL99" s="91"/>
      <c r="EM99" s="91"/>
      <c r="EN99" s="91"/>
      <c r="EO99" s="91"/>
      <c r="EP99" s="91"/>
      <c r="EQ99" s="91"/>
      <c r="ER99" s="91"/>
      <c r="ES99" s="91"/>
      <c r="ET99" s="91"/>
      <c r="EU99" s="91"/>
      <c r="EV99" s="91"/>
      <c r="EW99" s="91"/>
      <c r="EX99" s="91"/>
      <c r="EY99" s="91"/>
      <c r="EZ99" s="91"/>
      <c r="FA99" s="91"/>
      <c r="FB99" s="91"/>
      <c r="FC99" s="91"/>
      <c r="FD99" s="91"/>
      <c r="FE99" s="91"/>
      <c r="FF99" s="91"/>
      <c r="FG99" s="91"/>
      <c r="FH99" s="91"/>
      <c r="FI99" s="91"/>
      <c r="FJ99" s="91"/>
      <c r="FK99" s="91"/>
      <c r="FL99" s="91"/>
      <c r="FM99" s="91"/>
      <c r="FN99" s="91"/>
      <c r="FO99" s="91"/>
      <c r="FP99" s="91"/>
      <c r="FQ99" s="91"/>
      <c r="FR99" s="91"/>
      <c r="FS99" s="91"/>
      <c r="FT99" s="91"/>
      <c r="FU99" s="91"/>
      <c r="FV99" s="91"/>
      <c r="FW99" s="91"/>
      <c r="FX99" s="91"/>
      <c r="FY99" s="91"/>
      <c r="FZ99" s="91"/>
      <c r="GA99" s="91"/>
      <c r="GB99" s="91"/>
      <c r="GC99" s="91"/>
      <c r="GD99" s="91"/>
      <c r="GE99" s="91"/>
      <c r="GF99" s="91"/>
      <c r="GG99" s="91"/>
      <c r="GH99" s="91"/>
      <c r="GI99" s="91"/>
      <c r="GJ99" s="91"/>
      <c r="GK99" s="91"/>
      <c r="GL99" s="91"/>
      <c r="GM99" s="91"/>
      <c r="GN99" s="91"/>
      <c r="GO99" s="91"/>
      <c r="GP99" s="91"/>
      <c r="GQ99" s="91"/>
      <c r="GR99" s="91"/>
      <c r="GS99" s="91"/>
      <c r="GT99" s="91"/>
      <c r="GU99" s="91"/>
      <c r="GV99" s="91"/>
      <c r="GW99" s="91"/>
      <c r="GX99" s="91"/>
      <c r="GY99" s="91"/>
      <c r="GZ99" s="91"/>
      <c r="HA99" s="91"/>
      <c r="HB99" s="91"/>
      <c r="HC99" s="91"/>
      <c r="HD99" s="91"/>
      <c r="HE99" s="91"/>
      <c r="HF99" s="91"/>
      <c r="HG99" s="91"/>
      <c r="HH99" s="91"/>
      <c r="HI99" s="91"/>
      <c r="HJ99" s="91"/>
      <c r="HK99" s="91"/>
      <c r="HL99" s="91"/>
      <c r="HM99" s="91"/>
      <c r="HN99" s="91"/>
      <c r="HO99" s="91"/>
      <c r="HP99" s="91"/>
      <c r="HQ99" s="91"/>
      <c r="HR99" s="91"/>
      <c r="HS99" s="91"/>
      <c r="HT99" s="91"/>
      <c r="HU99" s="91"/>
      <c r="HV99" s="91"/>
      <c r="HW99" s="91"/>
      <c r="HX99" s="91"/>
      <c r="HY99" s="91"/>
      <c r="HZ99" s="91"/>
      <c r="IA99" s="91"/>
      <c r="IB99" s="91"/>
      <c r="IC99" s="91"/>
      <c r="ID99" s="91"/>
      <c r="IE99" s="91"/>
      <c r="IF99" s="91"/>
      <c r="IG99" s="91"/>
      <c r="IH99" s="91"/>
      <c r="II99" s="91"/>
      <c r="IJ99" s="91"/>
      <c r="IK99" s="91"/>
      <c r="IL99" s="91"/>
      <c r="IM99" s="91"/>
      <c r="IN99" s="91"/>
      <c r="IO99" s="91"/>
      <c r="IP99" s="91"/>
      <c r="IQ99" s="91"/>
      <c r="IR99" s="91"/>
      <c r="IS99" s="91"/>
      <c r="IT99" s="91"/>
      <c r="IU99" s="91"/>
    </row>
    <row r="100" spans="1:255" customFormat="1" ht="42.75" customHeight="1">
      <c r="A100" s="381" t="s">
        <v>44</v>
      </c>
      <c r="B100" s="109" t="s">
        <v>500</v>
      </c>
      <c r="C100" s="273" t="s">
        <v>501</v>
      </c>
      <c r="D100" s="382"/>
      <c r="E100" s="109" t="s">
        <v>3</v>
      </c>
      <c r="F100" s="105">
        <v>80</v>
      </c>
      <c r="G100" s="110"/>
      <c r="H100" s="383"/>
      <c r="I100" s="383"/>
      <c r="J100" s="383"/>
      <c r="K100" s="383"/>
      <c r="L100" s="383"/>
      <c r="M100" s="110">
        <f t="shared" si="13"/>
        <v>0</v>
      </c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  <c r="BZ100" s="91"/>
      <c r="CA100" s="91"/>
      <c r="CB100" s="91"/>
      <c r="CC100" s="91"/>
      <c r="CD100" s="91"/>
      <c r="CE100" s="91"/>
      <c r="CF100" s="91"/>
      <c r="CG100" s="91"/>
      <c r="CH100" s="91"/>
      <c r="CI100" s="91"/>
      <c r="CJ100" s="91"/>
      <c r="CK100" s="91"/>
      <c r="CL100" s="91"/>
      <c r="CM100" s="91"/>
      <c r="CN100" s="91"/>
      <c r="CO100" s="91"/>
      <c r="CP100" s="91"/>
      <c r="CQ100" s="91"/>
      <c r="CR100" s="91"/>
      <c r="CS100" s="91"/>
      <c r="CT100" s="91"/>
      <c r="CU100" s="91"/>
      <c r="CV100" s="91"/>
      <c r="CW100" s="91"/>
      <c r="CX100" s="91"/>
      <c r="CY100" s="91"/>
      <c r="CZ100" s="91"/>
      <c r="DA100" s="91"/>
      <c r="DB100" s="91"/>
      <c r="DC100" s="91"/>
      <c r="DD100" s="91"/>
      <c r="DE100" s="91"/>
      <c r="DF100" s="91"/>
      <c r="DG100" s="91"/>
      <c r="DH100" s="91"/>
      <c r="DI100" s="91"/>
      <c r="DJ100" s="91"/>
      <c r="DK100" s="91"/>
      <c r="DL100" s="91"/>
      <c r="DM100" s="91"/>
      <c r="DN100" s="91"/>
      <c r="DO100" s="91"/>
      <c r="DP100" s="91"/>
      <c r="DQ100" s="91"/>
      <c r="DR100" s="91"/>
      <c r="DS100" s="91"/>
      <c r="DT100" s="91"/>
      <c r="DU100" s="91"/>
      <c r="DV100" s="91"/>
      <c r="DW100" s="91"/>
      <c r="DX100" s="91"/>
      <c r="DY100" s="91"/>
      <c r="DZ100" s="91"/>
      <c r="EA100" s="91"/>
      <c r="EB100" s="91"/>
      <c r="EC100" s="91"/>
      <c r="ED100" s="91"/>
      <c r="EE100" s="91"/>
      <c r="EF100" s="91"/>
      <c r="EG100" s="91"/>
      <c r="EH100" s="91"/>
      <c r="EI100" s="91"/>
      <c r="EJ100" s="91"/>
      <c r="EK100" s="91"/>
      <c r="EL100" s="91"/>
      <c r="EM100" s="91"/>
      <c r="EN100" s="91"/>
      <c r="EO100" s="91"/>
      <c r="EP100" s="91"/>
      <c r="EQ100" s="91"/>
      <c r="ER100" s="91"/>
      <c r="ES100" s="91"/>
      <c r="ET100" s="91"/>
      <c r="EU100" s="91"/>
      <c r="EV100" s="91"/>
      <c r="EW100" s="91"/>
      <c r="EX100" s="91"/>
      <c r="EY100" s="91"/>
      <c r="EZ100" s="91"/>
      <c r="FA100" s="91"/>
      <c r="FB100" s="91"/>
      <c r="FC100" s="91"/>
      <c r="FD100" s="91"/>
      <c r="FE100" s="91"/>
      <c r="FF100" s="91"/>
      <c r="FG100" s="91"/>
      <c r="FH100" s="91"/>
      <c r="FI100" s="91"/>
      <c r="FJ100" s="91"/>
      <c r="FK100" s="91"/>
      <c r="FL100" s="91"/>
      <c r="FM100" s="91"/>
      <c r="FN100" s="91"/>
      <c r="FO100" s="91"/>
      <c r="FP100" s="91"/>
      <c r="FQ100" s="91"/>
      <c r="FR100" s="91"/>
      <c r="FS100" s="91"/>
      <c r="FT100" s="91"/>
      <c r="FU100" s="91"/>
      <c r="FV100" s="91"/>
      <c r="FW100" s="91"/>
      <c r="FX100" s="91"/>
      <c r="FY100" s="91"/>
      <c r="FZ100" s="91"/>
      <c r="GA100" s="91"/>
      <c r="GB100" s="91"/>
      <c r="GC100" s="91"/>
      <c r="GD100" s="91"/>
      <c r="GE100" s="91"/>
      <c r="GF100" s="91"/>
      <c r="GG100" s="91"/>
      <c r="GH100" s="91"/>
      <c r="GI100" s="91"/>
      <c r="GJ100" s="91"/>
      <c r="GK100" s="91"/>
      <c r="GL100" s="91"/>
      <c r="GM100" s="91"/>
      <c r="GN100" s="91"/>
      <c r="GO100" s="91"/>
      <c r="GP100" s="91"/>
      <c r="GQ100" s="91"/>
      <c r="GR100" s="91"/>
      <c r="GS100" s="91"/>
      <c r="GT100" s="91"/>
      <c r="GU100" s="91"/>
      <c r="GV100" s="91"/>
      <c r="GW100" s="91"/>
      <c r="GX100" s="91"/>
      <c r="GY100" s="91"/>
      <c r="GZ100" s="91"/>
      <c r="HA100" s="91"/>
      <c r="HB100" s="91"/>
      <c r="HC100" s="91"/>
      <c r="HD100" s="91"/>
      <c r="HE100" s="91"/>
      <c r="HF100" s="91"/>
      <c r="HG100" s="91"/>
      <c r="HH100" s="91"/>
      <c r="HI100" s="91"/>
      <c r="HJ100" s="91"/>
      <c r="HK100" s="91"/>
      <c r="HL100" s="91"/>
      <c r="HM100" s="91"/>
      <c r="HN100" s="91"/>
      <c r="HO100" s="91"/>
      <c r="HP100" s="91"/>
      <c r="HQ100" s="91"/>
      <c r="HR100" s="91"/>
      <c r="HS100" s="91"/>
      <c r="HT100" s="91"/>
      <c r="HU100" s="91"/>
      <c r="HV100" s="91"/>
      <c r="HW100" s="91"/>
      <c r="HX100" s="91"/>
      <c r="HY100" s="91"/>
      <c r="HZ100" s="91"/>
      <c r="IA100" s="91"/>
      <c r="IB100" s="91"/>
      <c r="IC100" s="91"/>
      <c r="ID100" s="91"/>
      <c r="IE100" s="91"/>
      <c r="IF100" s="91"/>
      <c r="IG100" s="91"/>
      <c r="IH100" s="91"/>
      <c r="II100" s="91"/>
      <c r="IJ100" s="91"/>
      <c r="IK100" s="91"/>
      <c r="IL100" s="91"/>
      <c r="IM100" s="91"/>
      <c r="IN100" s="91"/>
      <c r="IO100" s="91"/>
      <c r="IP100" s="91"/>
      <c r="IQ100" s="91"/>
      <c r="IR100" s="91"/>
      <c r="IS100" s="91"/>
      <c r="IT100" s="91"/>
      <c r="IU100" s="91"/>
    </row>
    <row r="101" spans="1:255" customFormat="1" ht="72.75" customHeight="1">
      <c r="A101" s="381" t="s">
        <v>47</v>
      </c>
      <c r="B101" s="109" t="s">
        <v>502</v>
      </c>
      <c r="C101" s="273" t="s">
        <v>518</v>
      </c>
      <c r="D101" s="382"/>
      <c r="E101" s="109" t="s">
        <v>2</v>
      </c>
      <c r="F101" s="105">
        <v>8</v>
      </c>
      <c r="G101" s="110"/>
      <c r="H101" s="383"/>
      <c r="I101" s="383"/>
      <c r="J101" s="383"/>
      <c r="K101" s="383"/>
      <c r="L101" s="383"/>
      <c r="M101" s="110">
        <f t="shared" si="13"/>
        <v>0</v>
      </c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  <c r="BZ101" s="91"/>
      <c r="CA101" s="91"/>
      <c r="CB101" s="91"/>
      <c r="CC101" s="91"/>
      <c r="CD101" s="91"/>
      <c r="CE101" s="91"/>
      <c r="CF101" s="91"/>
      <c r="CG101" s="91"/>
      <c r="CH101" s="91"/>
      <c r="CI101" s="91"/>
      <c r="CJ101" s="91"/>
      <c r="CK101" s="91"/>
      <c r="CL101" s="91"/>
      <c r="CM101" s="91"/>
      <c r="CN101" s="91"/>
      <c r="CO101" s="91"/>
      <c r="CP101" s="91"/>
      <c r="CQ101" s="91"/>
      <c r="CR101" s="91"/>
      <c r="CS101" s="91"/>
      <c r="CT101" s="91"/>
      <c r="CU101" s="91"/>
      <c r="CV101" s="91"/>
      <c r="CW101" s="91"/>
      <c r="CX101" s="91"/>
      <c r="CY101" s="91"/>
      <c r="CZ101" s="91"/>
      <c r="DA101" s="91"/>
      <c r="DB101" s="91"/>
      <c r="DC101" s="91"/>
      <c r="DD101" s="91"/>
      <c r="DE101" s="91"/>
      <c r="DF101" s="91"/>
      <c r="DG101" s="91"/>
      <c r="DH101" s="91"/>
      <c r="DI101" s="91"/>
      <c r="DJ101" s="91"/>
      <c r="DK101" s="91"/>
      <c r="DL101" s="91"/>
      <c r="DM101" s="91"/>
      <c r="DN101" s="91"/>
      <c r="DO101" s="91"/>
      <c r="DP101" s="91"/>
      <c r="DQ101" s="91"/>
      <c r="DR101" s="91"/>
      <c r="DS101" s="91"/>
      <c r="DT101" s="91"/>
      <c r="DU101" s="91"/>
      <c r="DV101" s="91"/>
      <c r="DW101" s="91"/>
      <c r="DX101" s="91"/>
      <c r="DY101" s="91"/>
      <c r="DZ101" s="91"/>
      <c r="EA101" s="91"/>
      <c r="EB101" s="91"/>
      <c r="EC101" s="91"/>
      <c r="ED101" s="91"/>
      <c r="EE101" s="91"/>
      <c r="EF101" s="91"/>
      <c r="EG101" s="91"/>
      <c r="EH101" s="91"/>
      <c r="EI101" s="91"/>
      <c r="EJ101" s="91"/>
      <c r="EK101" s="91"/>
      <c r="EL101" s="91"/>
      <c r="EM101" s="91"/>
      <c r="EN101" s="91"/>
      <c r="EO101" s="91"/>
      <c r="EP101" s="91"/>
      <c r="EQ101" s="91"/>
      <c r="ER101" s="91"/>
      <c r="ES101" s="91"/>
      <c r="ET101" s="91"/>
      <c r="EU101" s="91"/>
      <c r="EV101" s="91"/>
      <c r="EW101" s="91"/>
      <c r="EX101" s="91"/>
      <c r="EY101" s="91"/>
      <c r="EZ101" s="91"/>
      <c r="FA101" s="91"/>
      <c r="FB101" s="91"/>
      <c r="FC101" s="91"/>
      <c r="FD101" s="91"/>
      <c r="FE101" s="91"/>
      <c r="FF101" s="91"/>
      <c r="FG101" s="91"/>
      <c r="FH101" s="91"/>
      <c r="FI101" s="91"/>
      <c r="FJ101" s="91"/>
      <c r="FK101" s="91"/>
      <c r="FL101" s="91"/>
      <c r="FM101" s="91"/>
      <c r="FN101" s="91"/>
      <c r="FO101" s="91"/>
      <c r="FP101" s="91"/>
      <c r="FQ101" s="91"/>
      <c r="FR101" s="91"/>
      <c r="FS101" s="91"/>
      <c r="FT101" s="91"/>
      <c r="FU101" s="91"/>
      <c r="FV101" s="91"/>
      <c r="FW101" s="91"/>
      <c r="FX101" s="91"/>
      <c r="FY101" s="91"/>
      <c r="FZ101" s="91"/>
      <c r="GA101" s="91"/>
      <c r="GB101" s="91"/>
      <c r="GC101" s="91"/>
      <c r="GD101" s="91"/>
      <c r="GE101" s="91"/>
      <c r="GF101" s="91"/>
      <c r="GG101" s="91"/>
      <c r="GH101" s="91"/>
      <c r="GI101" s="91"/>
      <c r="GJ101" s="91"/>
      <c r="GK101" s="91"/>
      <c r="GL101" s="91"/>
      <c r="GM101" s="91"/>
      <c r="GN101" s="91"/>
      <c r="GO101" s="91"/>
      <c r="GP101" s="91"/>
      <c r="GQ101" s="91"/>
      <c r="GR101" s="91"/>
      <c r="GS101" s="91"/>
      <c r="GT101" s="91"/>
      <c r="GU101" s="91"/>
      <c r="GV101" s="91"/>
      <c r="GW101" s="91"/>
      <c r="GX101" s="91"/>
      <c r="GY101" s="91"/>
      <c r="GZ101" s="91"/>
      <c r="HA101" s="91"/>
      <c r="HB101" s="91"/>
      <c r="HC101" s="91"/>
      <c r="HD101" s="91"/>
      <c r="HE101" s="91"/>
      <c r="HF101" s="91"/>
      <c r="HG101" s="91"/>
      <c r="HH101" s="91"/>
      <c r="HI101" s="91"/>
      <c r="HJ101" s="91"/>
      <c r="HK101" s="91"/>
      <c r="HL101" s="91"/>
      <c r="HM101" s="91"/>
      <c r="HN101" s="91"/>
      <c r="HO101" s="91"/>
      <c r="HP101" s="91"/>
      <c r="HQ101" s="91"/>
      <c r="HR101" s="91"/>
      <c r="HS101" s="91"/>
      <c r="HT101" s="91"/>
      <c r="HU101" s="91"/>
      <c r="HV101" s="91"/>
      <c r="HW101" s="91"/>
      <c r="HX101" s="91"/>
      <c r="HY101" s="91"/>
      <c r="HZ101" s="91"/>
      <c r="IA101" s="91"/>
      <c r="IB101" s="91"/>
      <c r="IC101" s="91"/>
      <c r="ID101" s="91"/>
      <c r="IE101" s="91"/>
      <c r="IF101" s="91"/>
      <c r="IG101" s="91"/>
      <c r="IH101" s="91"/>
      <c r="II101" s="91"/>
      <c r="IJ101" s="91"/>
      <c r="IK101" s="91"/>
      <c r="IL101" s="91"/>
      <c r="IM101" s="91"/>
      <c r="IN101" s="91"/>
      <c r="IO101" s="91"/>
      <c r="IP101" s="91"/>
      <c r="IQ101" s="91"/>
      <c r="IR101" s="91"/>
      <c r="IS101" s="91"/>
      <c r="IT101" s="91"/>
      <c r="IU101" s="91"/>
    </row>
    <row r="102" spans="1:255" customFormat="1" ht="42.75" customHeight="1">
      <c r="A102" s="381" t="s">
        <v>48</v>
      </c>
      <c r="B102" s="109" t="s">
        <v>78</v>
      </c>
      <c r="C102" s="273" t="s">
        <v>503</v>
      </c>
      <c r="D102" s="382"/>
      <c r="E102" s="109" t="s">
        <v>2</v>
      </c>
      <c r="F102" s="105">
        <v>60</v>
      </c>
      <c r="G102" s="110"/>
      <c r="H102" s="383"/>
      <c r="I102" s="383"/>
      <c r="J102" s="383"/>
      <c r="K102" s="383"/>
      <c r="L102" s="383"/>
      <c r="M102" s="110">
        <f t="shared" si="13"/>
        <v>0</v>
      </c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  <c r="BZ102" s="91"/>
      <c r="CA102" s="91"/>
      <c r="CB102" s="91"/>
      <c r="CC102" s="91"/>
      <c r="CD102" s="91"/>
      <c r="CE102" s="91"/>
      <c r="CF102" s="91"/>
      <c r="CG102" s="91"/>
      <c r="CH102" s="91"/>
      <c r="CI102" s="91"/>
      <c r="CJ102" s="91"/>
      <c r="CK102" s="91"/>
      <c r="CL102" s="91"/>
      <c r="CM102" s="91"/>
      <c r="CN102" s="91"/>
      <c r="CO102" s="91"/>
      <c r="CP102" s="91"/>
      <c r="CQ102" s="91"/>
      <c r="CR102" s="91"/>
      <c r="CS102" s="91"/>
      <c r="CT102" s="91"/>
      <c r="CU102" s="91"/>
      <c r="CV102" s="91"/>
      <c r="CW102" s="91"/>
      <c r="CX102" s="91"/>
      <c r="CY102" s="91"/>
      <c r="CZ102" s="91"/>
      <c r="DA102" s="91"/>
      <c r="DB102" s="91"/>
      <c r="DC102" s="91"/>
      <c r="DD102" s="91"/>
      <c r="DE102" s="91"/>
      <c r="DF102" s="91"/>
      <c r="DG102" s="91"/>
      <c r="DH102" s="91"/>
      <c r="DI102" s="91"/>
      <c r="DJ102" s="91"/>
      <c r="DK102" s="91"/>
      <c r="DL102" s="91"/>
      <c r="DM102" s="91"/>
      <c r="DN102" s="91"/>
      <c r="DO102" s="91"/>
      <c r="DP102" s="91"/>
      <c r="DQ102" s="91"/>
      <c r="DR102" s="91"/>
      <c r="DS102" s="91"/>
      <c r="DT102" s="91"/>
      <c r="DU102" s="91"/>
      <c r="DV102" s="91"/>
      <c r="DW102" s="91"/>
      <c r="DX102" s="91"/>
      <c r="DY102" s="91"/>
      <c r="DZ102" s="91"/>
      <c r="EA102" s="91"/>
      <c r="EB102" s="91"/>
      <c r="EC102" s="91"/>
      <c r="ED102" s="91"/>
      <c r="EE102" s="91"/>
      <c r="EF102" s="91"/>
      <c r="EG102" s="91"/>
      <c r="EH102" s="91"/>
      <c r="EI102" s="91"/>
      <c r="EJ102" s="91"/>
      <c r="EK102" s="91"/>
      <c r="EL102" s="91"/>
      <c r="EM102" s="91"/>
      <c r="EN102" s="91"/>
      <c r="EO102" s="91"/>
      <c r="EP102" s="91"/>
      <c r="EQ102" s="91"/>
      <c r="ER102" s="91"/>
      <c r="ES102" s="91"/>
      <c r="ET102" s="91"/>
      <c r="EU102" s="91"/>
      <c r="EV102" s="91"/>
      <c r="EW102" s="91"/>
      <c r="EX102" s="91"/>
      <c r="EY102" s="91"/>
      <c r="EZ102" s="91"/>
      <c r="FA102" s="91"/>
      <c r="FB102" s="91"/>
      <c r="FC102" s="91"/>
      <c r="FD102" s="91"/>
      <c r="FE102" s="91"/>
      <c r="FF102" s="91"/>
      <c r="FG102" s="91"/>
      <c r="FH102" s="91"/>
      <c r="FI102" s="91"/>
      <c r="FJ102" s="91"/>
      <c r="FK102" s="91"/>
      <c r="FL102" s="91"/>
      <c r="FM102" s="91"/>
      <c r="FN102" s="91"/>
      <c r="FO102" s="91"/>
      <c r="FP102" s="91"/>
      <c r="FQ102" s="91"/>
      <c r="FR102" s="91"/>
      <c r="FS102" s="91"/>
      <c r="FT102" s="91"/>
      <c r="FU102" s="91"/>
      <c r="FV102" s="91"/>
      <c r="FW102" s="91"/>
      <c r="FX102" s="91"/>
      <c r="FY102" s="91"/>
      <c r="FZ102" s="91"/>
      <c r="GA102" s="91"/>
      <c r="GB102" s="91"/>
      <c r="GC102" s="91"/>
      <c r="GD102" s="91"/>
      <c r="GE102" s="91"/>
      <c r="GF102" s="91"/>
      <c r="GG102" s="91"/>
      <c r="GH102" s="91"/>
      <c r="GI102" s="91"/>
      <c r="GJ102" s="91"/>
      <c r="GK102" s="91"/>
      <c r="GL102" s="91"/>
      <c r="GM102" s="91"/>
      <c r="GN102" s="91"/>
      <c r="GO102" s="91"/>
      <c r="GP102" s="91"/>
      <c r="GQ102" s="91"/>
      <c r="GR102" s="91"/>
      <c r="GS102" s="91"/>
      <c r="GT102" s="91"/>
      <c r="GU102" s="91"/>
      <c r="GV102" s="91"/>
      <c r="GW102" s="91"/>
      <c r="GX102" s="91"/>
      <c r="GY102" s="91"/>
      <c r="GZ102" s="91"/>
      <c r="HA102" s="91"/>
      <c r="HB102" s="91"/>
      <c r="HC102" s="91"/>
      <c r="HD102" s="91"/>
      <c r="HE102" s="91"/>
      <c r="HF102" s="91"/>
      <c r="HG102" s="91"/>
      <c r="HH102" s="91"/>
      <c r="HI102" s="91"/>
      <c r="HJ102" s="91"/>
      <c r="HK102" s="91"/>
      <c r="HL102" s="91"/>
      <c r="HM102" s="91"/>
      <c r="HN102" s="91"/>
      <c r="HO102" s="91"/>
      <c r="HP102" s="91"/>
      <c r="HQ102" s="91"/>
      <c r="HR102" s="91"/>
      <c r="HS102" s="91"/>
      <c r="HT102" s="91"/>
      <c r="HU102" s="91"/>
      <c r="HV102" s="91"/>
      <c r="HW102" s="91"/>
      <c r="HX102" s="91"/>
      <c r="HY102" s="91"/>
      <c r="HZ102" s="91"/>
      <c r="IA102" s="91"/>
      <c r="IB102" s="91"/>
      <c r="IC102" s="91"/>
      <c r="ID102" s="91"/>
      <c r="IE102" s="91"/>
      <c r="IF102" s="91"/>
      <c r="IG102" s="91"/>
      <c r="IH102" s="91"/>
      <c r="II102" s="91"/>
      <c r="IJ102" s="91"/>
      <c r="IK102" s="91"/>
      <c r="IL102" s="91"/>
      <c r="IM102" s="91"/>
      <c r="IN102" s="91"/>
      <c r="IO102" s="91"/>
      <c r="IP102" s="91"/>
      <c r="IQ102" s="91"/>
      <c r="IR102" s="91"/>
      <c r="IS102" s="91"/>
      <c r="IT102" s="91"/>
      <c r="IU102" s="91"/>
    </row>
    <row r="103" spans="1:255" customFormat="1" ht="42.75" customHeight="1">
      <c r="A103" s="381" t="s">
        <v>49</v>
      </c>
      <c r="B103" s="109" t="s">
        <v>78</v>
      </c>
      <c r="C103" s="273" t="s">
        <v>504</v>
      </c>
      <c r="D103" s="382"/>
      <c r="E103" s="109" t="s">
        <v>2</v>
      </c>
      <c r="F103" s="105">
        <v>56</v>
      </c>
      <c r="G103" s="110"/>
      <c r="H103" s="383"/>
      <c r="I103" s="383"/>
      <c r="J103" s="383"/>
      <c r="K103" s="383"/>
      <c r="L103" s="383"/>
      <c r="M103" s="110">
        <f t="shared" si="13"/>
        <v>0</v>
      </c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  <c r="BZ103" s="91"/>
      <c r="CA103" s="91"/>
      <c r="CB103" s="91"/>
      <c r="CC103" s="91"/>
      <c r="CD103" s="91"/>
      <c r="CE103" s="91"/>
      <c r="CF103" s="91"/>
      <c r="CG103" s="91"/>
      <c r="CH103" s="91"/>
      <c r="CI103" s="91"/>
      <c r="CJ103" s="91"/>
      <c r="CK103" s="91"/>
      <c r="CL103" s="91"/>
      <c r="CM103" s="91"/>
      <c r="CN103" s="91"/>
      <c r="CO103" s="91"/>
      <c r="CP103" s="91"/>
      <c r="CQ103" s="91"/>
      <c r="CR103" s="91"/>
      <c r="CS103" s="91"/>
      <c r="CT103" s="91"/>
      <c r="CU103" s="91"/>
      <c r="CV103" s="91"/>
      <c r="CW103" s="91"/>
      <c r="CX103" s="91"/>
      <c r="CY103" s="91"/>
      <c r="CZ103" s="91"/>
      <c r="DA103" s="91"/>
      <c r="DB103" s="91"/>
      <c r="DC103" s="91"/>
      <c r="DD103" s="91"/>
      <c r="DE103" s="91"/>
      <c r="DF103" s="91"/>
      <c r="DG103" s="91"/>
      <c r="DH103" s="91"/>
      <c r="DI103" s="91"/>
      <c r="DJ103" s="91"/>
      <c r="DK103" s="91"/>
      <c r="DL103" s="91"/>
      <c r="DM103" s="91"/>
      <c r="DN103" s="91"/>
      <c r="DO103" s="91"/>
      <c r="DP103" s="91"/>
      <c r="DQ103" s="91"/>
      <c r="DR103" s="91"/>
      <c r="DS103" s="91"/>
      <c r="DT103" s="91"/>
      <c r="DU103" s="91"/>
      <c r="DV103" s="91"/>
      <c r="DW103" s="91"/>
      <c r="DX103" s="91"/>
      <c r="DY103" s="91"/>
      <c r="DZ103" s="91"/>
      <c r="EA103" s="91"/>
      <c r="EB103" s="91"/>
      <c r="EC103" s="91"/>
      <c r="ED103" s="91"/>
      <c r="EE103" s="91"/>
      <c r="EF103" s="91"/>
      <c r="EG103" s="91"/>
      <c r="EH103" s="91"/>
      <c r="EI103" s="91"/>
      <c r="EJ103" s="91"/>
      <c r="EK103" s="91"/>
      <c r="EL103" s="91"/>
      <c r="EM103" s="91"/>
      <c r="EN103" s="91"/>
      <c r="EO103" s="91"/>
      <c r="EP103" s="91"/>
      <c r="EQ103" s="91"/>
      <c r="ER103" s="91"/>
      <c r="ES103" s="91"/>
      <c r="ET103" s="91"/>
      <c r="EU103" s="91"/>
      <c r="EV103" s="91"/>
      <c r="EW103" s="91"/>
      <c r="EX103" s="91"/>
      <c r="EY103" s="91"/>
      <c r="EZ103" s="91"/>
      <c r="FA103" s="91"/>
      <c r="FB103" s="91"/>
      <c r="FC103" s="91"/>
      <c r="FD103" s="91"/>
      <c r="FE103" s="91"/>
      <c r="FF103" s="91"/>
      <c r="FG103" s="91"/>
      <c r="FH103" s="91"/>
      <c r="FI103" s="91"/>
      <c r="FJ103" s="91"/>
      <c r="FK103" s="91"/>
      <c r="FL103" s="91"/>
      <c r="FM103" s="91"/>
      <c r="FN103" s="91"/>
      <c r="FO103" s="91"/>
      <c r="FP103" s="91"/>
      <c r="FQ103" s="91"/>
      <c r="FR103" s="91"/>
      <c r="FS103" s="91"/>
      <c r="FT103" s="91"/>
      <c r="FU103" s="91"/>
      <c r="FV103" s="91"/>
      <c r="FW103" s="91"/>
      <c r="FX103" s="91"/>
      <c r="FY103" s="91"/>
      <c r="FZ103" s="91"/>
      <c r="GA103" s="91"/>
      <c r="GB103" s="91"/>
      <c r="GC103" s="91"/>
      <c r="GD103" s="91"/>
      <c r="GE103" s="91"/>
      <c r="GF103" s="91"/>
      <c r="GG103" s="91"/>
      <c r="GH103" s="91"/>
      <c r="GI103" s="91"/>
      <c r="GJ103" s="91"/>
      <c r="GK103" s="91"/>
      <c r="GL103" s="91"/>
      <c r="GM103" s="91"/>
      <c r="GN103" s="91"/>
      <c r="GO103" s="91"/>
      <c r="GP103" s="91"/>
      <c r="GQ103" s="91"/>
      <c r="GR103" s="91"/>
      <c r="GS103" s="91"/>
      <c r="GT103" s="91"/>
      <c r="GU103" s="91"/>
      <c r="GV103" s="91"/>
      <c r="GW103" s="91"/>
      <c r="GX103" s="91"/>
      <c r="GY103" s="91"/>
      <c r="GZ103" s="91"/>
      <c r="HA103" s="91"/>
      <c r="HB103" s="91"/>
      <c r="HC103" s="91"/>
      <c r="HD103" s="91"/>
      <c r="HE103" s="91"/>
      <c r="HF103" s="91"/>
      <c r="HG103" s="91"/>
      <c r="HH103" s="91"/>
      <c r="HI103" s="91"/>
      <c r="HJ103" s="91"/>
      <c r="HK103" s="91"/>
      <c r="HL103" s="91"/>
      <c r="HM103" s="91"/>
      <c r="HN103" s="91"/>
      <c r="HO103" s="91"/>
      <c r="HP103" s="91"/>
      <c r="HQ103" s="91"/>
      <c r="HR103" s="91"/>
      <c r="HS103" s="91"/>
      <c r="HT103" s="91"/>
      <c r="HU103" s="91"/>
      <c r="HV103" s="91"/>
      <c r="HW103" s="91"/>
      <c r="HX103" s="91"/>
      <c r="HY103" s="91"/>
      <c r="HZ103" s="91"/>
      <c r="IA103" s="91"/>
      <c r="IB103" s="91"/>
      <c r="IC103" s="91"/>
      <c r="ID103" s="91"/>
      <c r="IE103" s="91"/>
      <c r="IF103" s="91"/>
      <c r="IG103" s="91"/>
      <c r="IH103" s="91"/>
      <c r="II103" s="91"/>
      <c r="IJ103" s="91"/>
      <c r="IK103" s="91"/>
      <c r="IL103" s="91"/>
      <c r="IM103" s="91"/>
      <c r="IN103" s="91"/>
      <c r="IO103" s="91"/>
      <c r="IP103" s="91"/>
      <c r="IQ103" s="91"/>
      <c r="IR103" s="91"/>
      <c r="IS103" s="91"/>
      <c r="IT103" s="91"/>
      <c r="IU103" s="91"/>
    </row>
    <row r="104" spans="1:255" customFormat="1" ht="26.4">
      <c r="A104" s="381" t="s">
        <v>50</v>
      </c>
      <c r="B104" s="109" t="s">
        <v>505</v>
      </c>
      <c r="C104" s="273" t="s">
        <v>520</v>
      </c>
      <c r="D104" s="382" t="s">
        <v>521</v>
      </c>
      <c r="E104" s="109" t="s">
        <v>202</v>
      </c>
      <c r="F104" s="105">
        <v>39</v>
      </c>
      <c r="G104" s="110"/>
      <c r="H104" s="383"/>
      <c r="I104" s="383"/>
      <c r="J104" s="383"/>
      <c r="K104" s="383"/>
      <c r="L104" s="383"/>
      <c r="M104" s="110">
        <f t="shared" si="13"/>
        <v>0</v>
      </c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  <c r="BZ104" s="91"/>
      <c r="CA104" s="91"/>
      <c r="CB104" s="91"/>
      <c r="CC104" s="91"/>
      <c r="CD104" s="91"/>
      <c r="CE104" s="91"/>
      <c r="CF104" s="91"/>
      <c r="CG104" s="91"/>
      <c r="CH104" s="91"/>
      <c r="CI104" s="91"/>
      <c r="CJ104" s="91"/>
      <c r="CK104" s="91"/>
      <c r="CL104" s="91"/>
      <c r="CM104" s="91"/>
      <c r="CN104" s="91"/>
      <c r="CO104" s="91"/>
      <c r="CP104" s="91"/>
      <c r="CQ104" s="91"/>
      <c r="CR104" s="91"/>
      <c r="CS104" s="91"/>
      <c r="CT104" s="91"/>
      <c r="CU104" s="91"/>
      <c r="CV104" s="91"/>
      <c r="CW104" s="91"/>
      <c r="CX104" s="91"/>
      <c r="CY104" s="91"/>
      <c r="CZ104" s="91"/>
      <c r="DA104" s="91"/>
      <c r="DB104" s="91"/>
      <c r="DC104" s="91"/>
      <c r="DD104" s="91"/>
      <c r="DE104" s="91"/>
      <c r="DF104" s="91"/>
      <c r="DG104" s="91"/>
      <c r="DH104" s="91"/>
      <c r="DI104" s="91"/>
      <c r="DJ104" s="91"/>
      <c r="DK104" s="91"/>
      <c r="DL104" s="91"/>
      <c r="DM104" s="91"/>
      <c r="DN104" s="91"/>
      <c r="DO104" s="91"/>
      <c r="DP104" s="91"/>
      <c r="DQ104" s="91"/>
      <c r="DR104" s="91"/>
      <c r="DS104" s="91"/>
      <c r="DT104" s="91"/>
      <c r="DU104" s="91"/>
      <c r="DV104" s="91"/>
      <c r="DW104" s="91"/>
      <c r="DX104" s="91"/>
      <c r="DY104" s="91"/>
      <c r="DZ104" s="91"/>
      <c r="EA104" s="91"/>
      <c r="EB104" s="91"/>
      <c r="EC104" s="91"/>
      <c r="ED104" s="91"/>
      <c r="EE104" s="91"/>
      <c r="EF104" s="91"/>
      <c r="EG104" s="91"/>
      <c r="EH104" s="91"/>
      <c r="EI104" s="91"/>
      <c r="EJ104" s="91"/>
      <c r="EK104" s="91"/>
      <c r="EL104" s="91"/>
      <c r="EM104" s="91"/>
      <c r="EN104" s="91"/>
      <c r="EO104" s="91"/>
      <c r="EP104" s="91"/>
      <c r="EQ104" s="91"/>
      <c r="ER104" s="91"/>
      <c r="ES104" s="91"/>
      <c r="ET104" s="91"/>
      <c r="EU104" s="91"/>
      <c r="EV104" s="91"/>
      <c r="EW104" s="91"/>
      <c r="EX104" s="91"/>
      <c r="EY104" s="91"/>
      <c r="EZ104" s="91"/>
      <c r="FA104" s="91"/>
      <c r="FB104" s="91"/>
      <c r="FC104" s="91"/>
      <c r="FD104" s="91"/>
      <c r="FE104" s="91"/>
      <c r="FF104" s="91"/>
      <c r="FG104" s="91"/>
      <c r="FH104" s="91"/>
      <c r="FI104" s="91"/>
      <c r="FJ104" s="91"/>
      <c r="FK104" s="91"/>
      <c r="FL104" s="91"/>
      <c r="FM104" s="91"/>
      <c r="FN104" s="91"/>
      <c r="FO104" s="91"/>
      <c r="FP104" s="91"/>
      <c r="FQ104" s="91"/>
      <c r="FR104" s="91"/>
      <c r="FS104" s="91"/>
      <c r="FT104" s="91"/>
      <c r="FU104" s="91"/>
      <c r="FV104" s="91"/>
      <c r="FW104" s="91"/>
      <c r="FX104" s="91"/>
      <c r="FY104" s="91"/>
      <c r="FZ104" s="91"/>
      <c r="GA104" s="91"/>
      <c r="GB104" s="91"/>
      <c r="GC104" s="91"/>
      <c r="GD104" s="91"/>
      <c r="GE104" s="91"/>
      <c r="GF104" s="91"/>
      <c r="GG104" s="91"/>
      <c r="GH104" s="91"/>
      <c r="GI104" s="91"/>
      <c r="GJ104" s="91"/>
      <c r="GK104" s="91"/>
      <c r="GL104" s="91"/>
      <c r="GM104" s="91"/>
      <c r="GN104" s="91"/>
      <c r="GO104" s="91"/>
      <c r="GP104" s="91"/>
      <c r="GQ104" s="91"/>
      <c r="GR104" s="91"/>
      <c r="GS104" s="91"/>
      <c r="GT104" s="91"/>
      <c r="GU104" s="91"/>
      <c r="GV104" s="91"/>
      <c r="GW104" s="91"/>
      <c r="GX104" s="91"/>
      <c r="GY104" s="91"/>
      <c r="GZ104" s="91"/>
      <c r="HA104" s="91"/>
      <c r="HB104" s="91"/>
      <c r="HC104" s="91"/>
      <c r="HD104" s="91"/>
      <c r="HE104" s="91"/>
      <c r="HF104" s="91"/>
      <c r="HG104" s="91"/>
      <c r="HH104" s="91"/>
      <c r="HI104" s="91"/>
      <c r="HJ104" s="91"/>
      <c r="HK104" s="91"/>
      <c r="HL104" s="91"/>
      <c r="HM104" s="91"/>
      <c r="HN104" s="91"/>
      <c r="HO104" s="91"/>
      <c r="HP104" s="91"/>
      <c r="HQ104" s="91"/>
      <c r="HR104" s="91"/>
      <c r="HS104" s="91"/>
      <c r="HT104" s="91"/>
      <c r="HU104" s="91"/>
      <c r="HV104" s="91"/>
      <c r="HW104" s="91"/>
      <c r="HX104" s="91"/>
      <c r="HY104" s="91"/>
      <c r="HZ104" s="91"/>
      <c r="IA104" s="91"/>
      <c r="IB104" s="91"/>
      <c r="IC104" s="91"/>
      <c r="ID104" s="91"/>
      <c r="IE104" s="91"/>
      <c r="IF104" s="91"/>
      <c r="IG104" s="91"/>
      <c r="IH104" s="91"/>
      <c r="II104" s="91"/>
      <c r="IJ104" s="91"/>
      <c r="IK104" s="91"/>
      <c r="IL104" s="91"/>
      <c r="IM104" s="91"/>
      <c r="IN104" s="91"/>
      <c r="IO104" s="91"/>
      <c r="IP104" s="91"/>
      <c r="IQ104" s="91"/>
      <c r="IR104" s="91"/>
      <c r="IS104" s="91"/>
      <c r="IT104" s="91"/>
      <c r="IU104" s="91"/>
    </row>
    <row r="105" spans="1:255" customFormat="1" ht="13.2">
      <c r="A105" s="381" t="s">
        <v>386</v>
      </c>
      <c r="B105" s="109" t="s">
        <v>506</v>
      </c>
      <c r="C105" s="273" t="s">
        <v>522</v>
      </c>
      <c r="D105" s="382"/>
      <c r="E105" s="109" t="s">
        <v>5</v>
      </c>
      <c r="F105" s="105">
        <v>4</v>
      </c>
      <c r="G105" s="110"/>
      <c r="H105" s="383"/>
      <c r="I105" s="383"/>
      <c r="J105" s="383"/>
      <c r="K105" s="383"/>
      <c r="L105" s="383"/>
      <c r="M105" s="110">
        <f t="shared" si="13"/>
        <v>0</v>
      </c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  <c r="BZ105" s="91"/>
      <c r="CA105" s="91"/>
      <c r="CB105" s="91"/>
      <c r="CC105" s="91"/>
      <c r="CD105" s="91"/>
      <c r="CE105" s="91"/>
      <c r="CF105" s="91"/>
      <c r="CG105" s="91"/>
      <c r="CH105" s="91"/>
      <c r="CI105" s="91"/>
      <c r="CJ105" s="91"/>
      <c r="CK105" s="91"/>
      <c r="CL105" s="91"/>
      <c r="CM105" s="91"/>
      <c r="CN105" s="91"/>
      <c r="CO105" s="91"/>
      <c r="CP105" s="91"/>
      <c r="CQ105" s="91"/>
      <c r="CR105" s="91"/>
      <c r="CS105" s="91"/>
      <c r="CT105" s="91"/>
      <c r="CU105" s="91"/>
      <c r="CV105" s="91"/>
      <c r="CW105" s="91"/>
      <c r="CX105" s="91"/>
      <c r="CY105" s="91"/>
      <c r="CZ105" s="91"/>
      <c r="DA105" s="91"/>
      <c r="DB105" s="91"/>
      <c r="DC105" s="91"/>
      <c r="DD105" s="91"/>
      <c r="DE105" s="91"/>
      <c r="DF105" s="91"/>
      <c r="DG105" s="91"/>
      <c r="DH105" s="91"/>
      <c r="DI105" s="91"/>
      <c r="DJ105" s="91"/>
      <c r="DK105" s="91"/>
      <c r="DL105" s="91"/>
      <c r="DM105" s="91"/>
      <c r="DN105" s="91"/>
      <c r="DO105" s="91"/>
      <c r="DP105" s="91"/>
      <c r="DQ105" s="91"/>
      <c r="DR105" s="91"/>
      <c r="DS105" s="91"/>
      <c r="DT105" s="91"/>
      <c r="DU105" s="91"/>
      <c r="DV105" s="91"/>
      <c r="DW105" s="91"/>
      <c r="DX105" s="91"/>
      <c r="DY105" s="91"/>
      <c r="DZ105" s="91"/>
      <c r="EA105" s="91"/>
      <c r="EB105" s="91"/>
      <c r="EC105" s="91"/>
      <c r="ED105" s="91"/>
      <c r="EE105" s="91"/>
      <c r="EF105" s="91"/>
      <c r="EG105" s="91"/>
      <c r="EH105" s="91"/>
      <c r="EI105" s="91"/>
      <c r="EJ105" s="91"/>
      <c r="EK105" s="91"/>
      <c r="EL105" s="91"/>
      <c r="EM105" s="91"/>
      <c r="EN105" s="91"/>
      <c r="EO105" s="91"/>
      <c r="EP105" s="91"/>
      <c r="EQ105" s="91"/>
      <c r="ER105" s="91"/>
      <c r="ES105" s="91"/>
      <c r="ET105" s="91"/>
      <c r="EU105" s="91"/>
      <c r="EV105" s="91"/>
      <c r="EW105" s="91"/>
      <c r="EX105" s="91"/>
      <c r="EY105" s="91"/>
      <c r="EZ105" s="91"/>
      <c r="FA105" s="91"/>
      <c r="FB105" s="91"/>
      <c r="FC105" s="91"/>
      <c r="FD105" s="91"/>
      <c r="FE105" s="91"/>
      <c r="FF105" s="91"/>
      <c r="FG105" s="91"/>
      <c r="FH105" s="91"/>
      <c r="FI105" s="91"/>
      <c r="FJ105" s="91"/>
      <c r="FK105" s="91"/>
      <c r="FL105" s="91"/>
      <c r="FM105" s="91"/>
      <c r="FN105" s="91"/>
      <c r="FO105" s="91"/>
      <c r="FP105" s="91"/>
      <c r="FQ105" s="91"/>
      <c r="FR105" s="91"/>
      <c r="FS105" s="91"/>
      <c r="FT105" s="91"/>
      <c r="FU105" s="91"/>
      <c r="FV105" s="91"/>
      <c r="FW105" s="91"/>
      <c r="FX105" s="91"/>
      <c r="FY105" s="91"/>
      <c r="FZ105" s="91"/>
      <c r="GA105" s="91"/>
      <c r="GB105" s="91"/>
      <c r="GC105" s="91"/>
      <c r="GD105" s="91"/>
      <c r="GE105" s="91"/>
      <c r="GF105" s="91"/>
      <c r="GG105" s="91"/>
      <c r="GH105" s="91"/>
      <c r="GI105" s="91"/>
      <c r="GJ105" s="91"/>
      <c r="GK105" s="91"/>
      <c r="GL105" s="91"/>
      <c r="GM105" s="91"/>
      <c r="GN105" s="91"/>
      <c r="GO105" s="91"/>
      <c r="GP105" s="91"/>
      <c r="GQ105" s="91"/>
      <c r="GR105" s="91"/>
      <c r="GS105" s="91"/>
      <c r="GT105" s="91"/>
      <c r="GU105" s="91"/>
      <c r="GV105" s="91"/>
      <c r="GW105" s="91"/>
      <c r="GX105" s="91"/>
      <c r="GY105" s="91"/>
      <c r="GZ105" s="91"/>
      <c r="HA105" s="91"/>
      <c r="HB105" s="91"/>
      <c r="HC105" s="91"/>
      <c r="HD105" s="91"/>
      <c r="HE105" s="91"/>
      <c r="HF105" s="91"/>
      <c r="HG105" s="91"/>
      <c r="HH105" s="91"/>
      <c r="HI105" s="91"/>
      <c r="HJ105" s="91"/>
      <c r="HK105" s="91"/>
      <c r="HL105" s="91"/>
      <c r="HM105" s="91"/>
      <c r="HN105" s="91"/>
      <c r="HO105" s="91"/>
      <c r="HP105" s="91"/>
      <c r="HQ105" s="91"/>
      <c r="HR105" s="91"/>
      <c r="HS105" s="91"/>
      <c r="HT105" s="91"/>
      <c r="HU105" s="91"/>
      <c r="HV105" s="91"/>
      <c r="HW105" s="91"/>
      <c r="HX105" s="91"/>
      <c r="HY105" s="91"/>
      <c r="HZ105" s="91"/>
      <c r="IA105" s="91"/>
      <c r="IB105" s="91"/>
      <c r="IC105" s="91"/>
      <c r="ID105" s="91"/>
      <c r="IE105" s="91"/>
      <c r="IF105" s="91"/>
      <c r="IG105" s="91"/>
      <c r="IH105" s="91"/>
      <c r="II105" s="91"/>
      <c r="IJ105" s="91"/>
      <c r="IK105" s="91"/>
      <c r="IL105" s="91"/>
      <c r="IM105" s="91"/>
      <c r="IN105" s="91"/>
      <c r="IO105" s="91"/>
      <c r="IP105" s="91"/>
      <c r="IQ105" s="91"/>
      <c r="IR105" s="91"/>
      <c r="IS105" s="91"/>
      <c r="IT105" s="91"/>
      <c r="IU105" s="91"/>
    </row>
    <row r="106" spans="1:255" customFormat="1" ht="13.2">
      <c r="A106" s="381" t="s">
        <v>389</v>
      </c>
      <c r="B106" s="109" t="s">
        <v>507</v>
      </c>
      <c r="C106" s="273" t="s">
        <v>523</v>
      </c>
      <c r="D106" s="382" t="s">
        <v>524</v>
      </c>
      <c r="E106" s="109" t="s">
        <v>5</v>
      </c>
      <c r="F106" s="105">
        <v>2</v>
      </c>
      <c r="G106" s="110"/>
      <c r="H106" s="383"/>
      <c r="I106" s="383"/>
      <c r="J106" s="383"/>
      <c r="K106" s="383"/>
      <c r="L106" s="383"/>
      <c r="M106" s="110">
        <f t="shared" si="13"/>
        <v>0</v>
      </c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  <c r="BZ106" s="91"/>
      <c r="CA106" s="91"/>
      <c r="CB106" s="91"/>
      <c r="CC106" s="91"/>
      <c r="CD106" s="91"/>
      <c r="CE106" s="91"/>
      <c r="CF106" s="91"/>
      <c r="CG106" s="91"/>
      <c r="CH106" s="91"/>
      <c r="CI106" s="91"/>
      <c r="CJ106" s="91"/>
      <c r="CK106" s="91"/>
      <c r="CL106" s="91"/>
      <c r="CM106" s="91"/>
      <c r="CN106" s="91"/>
      <c r="CO106" s="91"/>
      <c r="CP106" s="91"/>
      <c r="CQ106" s="91"/>
      <c r="CR106" s="91"/>
      <c r="CS106" s="91"/>
      <c r="CT106" s="91"/>
      <c r="CU106" s="91"/>
      <c r="CV106" s="91"/>
      <c r="CW106" s="91"/>
      <c r="CX106" s="91"/>
      <c r="CY106" s="91"/>
      <c r="CZ106" s="91"/>
      <c r="DA106" s="91"/>
      <c r="DB106" s="91"/>
      <c r="DC106" s="91"/>
      <c r="DD106" s="91"/>
      <c r="DE106" s="91"/>
      <c r="DF106" s="91"/>
      <c r="DG106" s="91"/>
      <c r="DH106" s="91"/>
      <c r="DI106" s="91"/>
      <c r="DJ106" s="91"/>
      <c r="DK106" s="91"/>
      <c r="DL106" s="91"/>
      <c r="DM106" s="91"/>
      <c r="DN106" s="91"/>
      <c r="DO106" s="91"/>
      <c r="DP106" s="91"/>
      <c r="DQ106" s="91"/>
      <c r="DR106" s="91"/>
      <c r="DS106" s="91"/>
      <c r="DT106" s="91"/>
      <c r="DU106" s="91"/>
      <c r="DV106" s="91"/>
      <c r="DW106" s="91"/>
      <c r="DX106" s="91"/>
      <c r="DY106" s="91"/>
      <c r="DZ106" s="91"/>
      <c r="EA106" s="91"/>
      <c r="EB106" s="91"/>
      <c r="EC106" s="91"/>
      <c r="ED106" s="91"/>
      <c r="EE106" s="91"/>
      <c r="EF106" s="91"/>
      <c r="EG106" s="91"/>
      <c r="EH106" s="91"/>
      <c r="EI106" s="91"/>
      <c r="EJ106" s="91"/>
      <c r="EK106" s="91"/>
      <c r="EL106" s="91"/>
      <c r="EM106" s="91"/>
      <c r="EN106" s="91"/>
      <c r="EO106" s="91"/>
      <c r="EP106" s="91"/>
      <c r="EQ106" s="91"/>
      <c r="ER106" s="91"/>
      <c r="ES106" s="91"/>
      <c r="ET106" s="91"/>
      <c r="EU106" s="91"/>
      <c r="EV106" s="91"/>
      <c r="EW106" s="91"/>
      <c r="EX106" s="91"/>
      <c r="EY106" s="91"/>
      <c r="EZ106" s="91"/>
      <c r="FA106" s="91"/>
      <c r="FB106" s="91"/>
      <c r="FC106" s="91"/>
      <c r="FD106" s="91"/>
      <c r="FE106" s="91"/>
      <c r="FF106" s="91"/>
      <c r="FG106" s="91"/>
      <c r="FH106" s="91"/>
      <c r="FI106" s="91"/>
      <c r="FJ106" s="91"/>
      <c r="FK106" s="91"/>
      <c r="FL106" s="91"/>
      <c r="FM106" s="91"/>
      <c r="FN106" s="91"/>
      <c r="FO106" s="91"/>
      <c r="FP106" s="91"/>
      <c r="FQ106" s="91"/>
      <c r="FR106" s="91"/>
      <c r="FS106" s="91"/>
      <c r="FT106" s="91"/>
      <c r="FU106" s="91"/>
      <c r="FV106" s="91"/>
      <c r="FW106" s="91"/>
      <c r="FX106" s="91"/>
      <c r="FY106" s="91"/>
      <c r="FZ106" s="91"/>
      <c r="GA106" s="91"/>
      <c r="GB106" s="91"/>
      <c r="GC106" s="91"/>
      <c r="GD106" s="91"/>
      <c r="GE106" s="91"/>
      <c r="GF106" s="91"/>
      <c r="GG106" s="91"/>
      <c r="GH106" s="91"/>
      <c r="GI106" s="91"/>
      <c r="GJ106" s="91"/>
      <c r="GK106" s="91"/>
      <c r="GL106" s="91"/>
      <c r="GM106" s="91"/>
      <c r="GN106" s="91"/>
      <c r="GO106" s="91"/>
      <c r="GP106" s="91"/>
      <c r="GQ106" s="91"/>
      <c r="GR106" s="91"/>
      <c r="GS106" s="91"/>
      <c r="GT106" s="91"/>
      <c r="GU106" s="91"/>
      <c r="GV106" s="91"/>
      <c r="GW106" s="91"/>
      <c r="GX106" s="91"/>
      <c r="GY106" s="91"/>
      <c r="GZ106" s="91"/>
      <c r="HA106" s="91"/>
      <c r="HB106" s="91"/>
      <c r="HC106" s="91"/>
      <c r="HD106" s="91"/>
      <c r="HE106" s="91"/>
      <c r="HF106" s="91"/>
      <c r="HG106" s="91"/>
      <c r="HH106" s="91"/>
      <c r="HI106" s="91"/>
      <c r="HJ106" s="91"/>
      <c r="HK106" s="91"/>
      <c r="HL106" s="91"/>
      <c r="HM106" s="91"/>
      <c r="HN106" s="91"/>
      <c r="HO106" s="91"/>
      <c r="HP106" s="91"/>
      <c r="HQ106" s="91"/>
      <c r="HR106" s="91"/>
      <c r="HS106" s="91"/>
      <c r="HT106" s="91"/>
      <c r="HU106" s="91"/>
      <c r="HV106" s="91"/>
      <c r="HW106" s="91"/>
      <c r="HX106" s="91"/>
      <c r="HY106" s="91"/>
      <c r="HZ106" s="91"/>
      <c r="IA106" s="91"/>
      <c r="IB106" s="91"/>
      <c r="IC106" s="91"/>
      <c r="ID106" s="91"/>
      <c r="IE106" s="91"/>
      <c r="IF106" s="91"/>
      <c r="IG106" s="91"/>
      <c r="IH106" s="91"/>
      <c r="II106" s="91"/>
      <c r="IJ106" s="91"/>
      <c r="IK106" s="91"/>
      <c r="IL106" s="91"/>
      <c r="IM106" s="91"/>
      <c r="IN106" s="91"/>
      <c r="IO106" s="91"/>
      <c r="IP106" s="91"/>
      <c r="IQ106" s="91"/>
      <c r="IR106" s="91"/>
      <c r="IS106" s="91"/>
      <c r="IT106" s="91"/>
      <c r="IU106" s="91"/>
    </row>
    <row r="107" spans="1:255" customFormat="1" ht="74.25" customHeight="1">
      <c r="A107" s="381" t="s">
        <v>392</v>
      </c>
      <c r="B107" s="109" t="s">
        <v>508</v>
      </c>
      <c r="C107" s="273" t="s">
        <v>509</v>
      </c>
      <c r="D107" s="382"/>
      <c r="E107" s="109" t="s">
        <v>12</v>
      </c>
      <c r="F107" s="105">
        <v>1</v>
      </c>
      <c r="G107" s="110"/>
      <c r="H107" s="383"/>
      <c r="I107" s="383"/>
      <c r="J107" s="383"/>
      <c r="K107" s="383"/>
      <c r="L107" s="383"/>
      <c r="M107" s="110">
        <f t="shared" si="13"/>
        <v>0</v>
      </c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  <c r="BZ107" s="91"/>
      <c r="CA107" s="91"/>
      <c r="CB107" s="91"/>
      <c r="CC107" s="91"/>
      <c r="CD107" s="91"/>
      <c r="CE107" s="91"/>
      <c r="CF107" s="91"/>
      <c r="CG107" s="91"/>
      <c r="CH107" s="91"/>
      <c r="CI107" s="91"/>
      <c r="CJ107" s="91"/>
      <c r="CK107" s="91"/>
      <c r="CL107" s="91"/>
      <c r="CM107" s="91"/>
      <c r="CN107" s="91"/>
      <c r="CO107" s="91"/>
      <c r="CP107" s="91"/>
      <c r="CQ107" s="91"/>
      <c r="CR107" s="91"/>
      <c r="CS107" s="91"/>
      <c r="CT107" s="91"/>
      <c r="CU107" s="91"/>
      <c r="CV107" s="91"/>
      <c r="CW107" s="91"/>
      <c r="CX107" s="91"/>
      <c r="CY107" s="91"/>
      <c r="CZ107" s="91"/>
      <c r="DA107" s="91"/>
      <c r="DB107" s="91"/>
      <c r="DC107" s="91"/>
      <c r="DD107" s="91"/>
      <c r="DE107" s="91"/>
      <c r="DF107" s="91"/>
      <c r="DG107" s="91"/>
      <c r="DH107" s="91"/>
      <c r="DI107" s="91"/>
      <c r="DJ107" s="91"/>
      <c r="DK107" s="91"/>
      <c r="DL107" s="91"/>
      <c r="DM107" s="91"/>
      <c r="DN107" s="91"/>
      <c r="DO107" s="91"/>
      <c r="DP107" s="91"/>
      <c r="DQ107" s="91"/>
      <c r="DR107" s="91"/>
      <c r="DS107" s="91"/>
      <c r="DT107" s="91"/>
      <c r="DU107" s="91"/>
      <c r="DV107" s="91"/>
      <c r="DW107" s="91"/>
      <c r="DX107" s="91"/>
      <c r="DY107" s="91"/>
      <c r="DZ107" s="91"/>
      <c r="EA107" s="91"/>
      <c r="EB107" s="91"/>
      <c r="EC107" s="91"/>
      <c r="ED107" s="91"/>
      <c r="EE107" s="91"/>
      <c r="EF107" s="91"/>
      <c r="EG107" s="91"/>
      <c r="EH107" s="91"/>
      <c r="EI107" s="91"/>
      <c r="EJ107" s="91"/>
      <c r="EK107" s="91"/>
      <c r="EL107" s="91"/>
      <c r="EM107" s="91"/>
      <c r="EN107" s="91"/>
      <c r="EO107" s="91"/>
      <c r="EP107" s="91"/>
      <c r="EQ107" s="91"/>
      <c r="ER107" s="91"/>
      <c r="ES107" s="91"/>
      <c r="ET107" s="91"/>
      <c r="EU107" s="91"/>
      <c r="EV107" s="91"/>
      <c r="EW107" s="91"/>
      <c r="EX107" s="91"/>
      <c r="EY107" s="91"/>
      <c r="EZ107" s="91"/>
      <c r="FA107" s="91"/>
      <c r="FB107" s="91"/>
      <c r="FC107" s="91"/>
      <c r="FD107" s="91"/>
      <c r="FE107" s="91"/>
      <c r="FF107" s="91"/>
      <c r="FG107" s="91"/>
      <c r="FH107" s="91"/>
      <c r="FI107" s="91"/>
      <c r="FJ107" s="91"/>
      <c r="FK107" s="91"/>
      <c r="FL107" s="91"/>
      <c r="FM107" s="91"/>
      <c r="FN107" s="91"/>
      <c r="FO107" s="91"/>
      <c r="FP107" s="91"/>
      <c r="FQ107" s="91"/>
      <c r="FR107" s="91"/>
      <c r="FS107" s="91"/>
      <c r="FT107" s="91"/>
      <c r="FU107" s="91"/>
      <c r="FV107" s="91"/>
      <c r="FW107" s="91"/>
      <c r="FX107" s="91"/>
      <c r="FY107" s="91"/>
      <c r="FZ107" s="91"/>
      <c r="GA107" s="91"/>
      <c r="GB107" s="91"/>
      <c r="GC107" s="91"/>
      <c r="GD107" s="91"/>
      <c r="GE107" s="91"/>
      <c r="GF107" s="91"/>
      <c r="GG107" s="91"/>
      <c r="GH107" s="91"/>
      <c r="GI107" s="91"/>
      <c r="GJ107" s="91"/>
      <c r="GK107" s="91"/>
      <c r="GL107" s="91"/>
      <c r="GM107" s="91"/>
      <c r="GN107" s="91"/>
      <c r="GO107" s="91"/>
      <c r="GP107" s="91"/>
      <c r="GQ107" s="91"/>
      <c r="GR107" s="91"/>
      <c r="GS107" s="91"/>
      <c r="GT107" s="91"/>
      <c r="GU107" s="91"/>
      <c r="GV107" s="91"/>
      <c r="GW107" s="91"/>
      <c r="GX107" s="91"/>
      <c r="GY107" s="91"/>
      <c r="GZ107" s="91"/>
      <c r="HA107" s="91"/>
      <c r="HB107" s="91"/>
      <c r="HC107" s="91"/>
      <c r="HD107" s="91"/>
      <c r="HE107" s="91"/>
      <c r="HF107" s="91"/>
      <c r="HG107" s="91"/>
      <c r="HH107" s="91"/>
      <c r="HI107" s="91"/>
      <c r="HJ107" s="91"/>
      <c r="HK107" s="91"/>
      <c r="HL107" s="91"/>
      <c r="HM107" s="91"/>
      <c r="HN107" s="91"/>
      <c r="HO107" s="91"/>
      <c r="HP107" s="91"/>
      <c r="HQ107" s="91"/>
      <c r="HR107" s="91"/>
      <c r="HS107" s="91"/>
      <c r="HT107" s="91"/>
      <c r="HU107" s="91"/>
      <c r="HV107" s="91"/>
      <c r="HW107" s="91"/>
      <c r="HX107" s="91"/>
      <c r="HY107" s="91"/>
      <c r="HZ107" s="91"/>
      <c r="IA107" s="91"/>
      <c r="IB107" s="91"/>
      <c r="IC107" s="91"/>
      <c r="ID107" s="91"/>
      <c r="IE107" s="91"/>
      <c r="IF107" s="91"/>
      <c r="IG107" s="91"/>
      <c r="IH107" s="91"/>
      <c r="II107" s="91"/>
      <c r="IJ107" s="91"/>
      <c r="IK107" s="91"/>
      <c r="IL107" s="91"/>
      <c r="IM107" s="91"/>
      <c r="IN107" s="91"/>
      <c r="IO107" s="91"/>
      <c r="IP107" s="91"/>
      <c r="IQ107" s="91"/>
      <c r="IR107" s="91"/>
      <c r="IS107" s="91"/>
      <c r="IT107" s="91"/>
      <c r="IU107" s="91"/>
    </row>
    <row r="108" spans="1:255" customFormat="1" ht="42.75" customHeight="1">
      <c r="A108" s="381" t="s">
        <v>397</v>
      </c>
      <c r="B108" s="109" t="s">
        <v>510</v>
      </c>
      <c r="C108" s="273" t="s">
        <v>511</v>
      </c>
      <c r="D108" s="382"/>
      <c r="E108" s="109" t="s">
        <v>202</v>
      </c>
      <c r="F108" s="105">
        <v>39</v>
      </c>
      <c r="G108" s="110"/>
      <c r="H108" s="383"/>
      <c r="I108" s="383"/>
      <c r="J108" s="383"/>
      <c r="K108" s="383"/>
      <c r="L108" s="383"/>
      <c r="M108" s="110">
        <f t="shared" si="13"/>
        <v>0</v>
      </c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  <c r="BZ108" s="91"/>
      <c r="CA108" s="91"/>
      <c r="CB108" s="91"/>
      <c r="CC108" s="91"/>
      <c r="CD108" s="91"/>
      <c r="CE108" s="91"/>
      <c r="CF108" s="91"/>
      <c r="CG108" s="91"/>
      <c r="CH108" s="91"/>
      <c r="CI108" s="91"/>
      <c r="CJ108" s="91"/>
      <c r="CK108" s="91"/>
      <c r="CL108" s="91"/>
      <c r="CM108" s="91"/>
      <c r="CN108" s="91"/>
      <c r="CO108" s="91"/>
      <c r="CP108" s="91"/>
      <c r="CQ108" s="91"/>
      <c r="CR108" s="91"/>
      <c r="CS108" s="91"/>
      <c r="CT108" s="91"/>
      <c r="CU108" s="91"/>
      <c r="CV108" s="91"/>
      <c r="CW108" s="91"/>
      <c r="CX108" s="91"/>
      <c r="CY108" s="91"/>
      <c r="CZ108" s="91"/>
      <c r="DA108" s="91"/>
      <c r="DB108" s="91"/>
      <c r="DC108" s="91"/>
      <c r="DD108" s="91"/>
      <c r="DE108" s="91"/>
      <c r="DF108" s="91"/>
      <c r="DG108" s="91"/>
      <c r="DH108" s="91"/>
      <c r="DI108" s="91"/>
      <c r="DJ108" s="91"/>
      <c r="DK108" s="91"/>
      <c r="DL108" s="91"/>
      <c r="DM108" s="91"/>
      <c r="DN108" s="91"/>
      <c r="DO108" s="91"/>
      <c r="DP108" s="91"/>
      <c r="DQ108" s="91"/>
      <c r="DR108" s="91"/>
      <c r="DS108" s="91"/>
      <c r="DT108" s="91"/>
      <c r="DU108" s="91"/>
      <c r="DV108" s="91"/>
      <c r="DW108" s="91"/>
      <c r="DX108" s="91"/>
      <c r="DY108" s="91"/>
      <c r="DZ108" s="91"/>
      <c r="EA108" s="91"/>
      <c r="EB108" s="91"/>
      <c r="EC108" s="91"/>
      <c r="ED108" s="91"/>
      <c r="EE108" s="91"/>
      <c r="EF108" s="91"/>
      <c r="EG108" s="91"/>
      <c r="EH108" s="91"/>
      <c r="EI108" s="91"/>
      <c r="EJ108" s="91"/>
      <c r="EK108" s="91"/>
      <c r="EL108" s="91"/>
      <c r="EM108" s="91"/>
      <c r="EN108" s="91"/>
      <c r="EO108" s="91"/>
      <c r="EP108" s="91"/>
      <c r="EQ108" s="91"/>
      <c r="ER108" s="91"/>
      <c r="ES108" s="91"/>
      <c r="ET108" s="91"/>
      <c r="EU108" s="91"/>
      <c r="EV108" s="91"/>
      <c r="EW108" s="91"/>
      <c r="EX108" s="91"/>
      <c r="EY108" s="91"/>
      <c r="EZ108" s="91"/>
      <c r="FA108" s="91"/>
      <c r="FB108" s="91"/>
      <c r="FC108" s="91"/>
      <c r="FD108" s="91"/>
      <c r="FE108" s="91"/>
      <c r="FF108" s="91"/>
      <c r="FG108" s="91"/>
      <c r="FH108" s="91"/>
      <c r="FI108" s="91"/>
      <c r="FJ108" s="91"/>
      <c r="FK108" s="91"/>
      <c r="FL108" s="91"/>
      <c r="FM108" s="91"/>
      <c r="FN108" s="91"/>
      <c r="FO108" s="91"/>
      <c r="FP108" s="91"/>
      <c r="FQ108" s="91"/>
      <c r="FR108" s="91"/>
      <c r="FS108" s="91"/>
      <c r="FT108" s="91"/>
      <c r="FU108" s="91"/>
      <c r="FV108" s="91"/>
      <c r="FW108" s="91"/>
      <c r="FX108" s="91"/>
      <c r="FY108" s="91"/>
      <c r="FZ108" s="91"/>
      <c r="GA108" s="91"/>
      <c r="GB108" s="91"/>
      <c r="GC108" s="91"/>
      <c r="GD108" s="91"/>
      <c r="GE108" s="91"/>
      <c r="GF108" s="91"/>
      <c r="GG108" s="91"/>
      <c r="GH108" s="91"/>
      <c r="GI108" s="91"/>
      <c r="GJ108" s="91"/>
      <c r="GK108" s="91"/>
      <c r="GL108" s="91"/>
      <c r="GM108" s="91"/>
      <c r="GN108" s="91"/>
      <c r="GO108" s="91"/>
      <c r="GP108" s="91"/>
      <c r="GQ108" s="91"/>
      <c r="GR108" s="91"/>
      <c r="GS108" s="91"/>
      <c r="GT108" s="91"/>
      <c r="GU108" s="91"/>
      <c r="GV108" s="91"/>
      <c r="GW108" s="91"/>
      <c r="GX108" s="91"/>
      <c r="GY108" s="91"/>
      <c r="GZ108" s="91"/>
      <c r="HA108" s="91"/>
      <c r="HB108" s="91"/>
      <c r="HC108" s="91"/>
      <c r="HD108" s="91"/>
      <c r="HE108" s="91"/>
      <c r="HF108" s="91"/>
      <c r="HG108" s="91"/>
      <c r="HH108" s="91"/>
      <c r="HI108" s="91"/>
      <c r="HJ108" s="91"/>
      <c r="HK108" s="91"/>
      <c r="HL108" s="91"/>
      <c r="HM108" s="91"/>
      <c r="HN108" s="91"/>
      <c r="HO108" s="91"/>
      <c r="HP108" s="91"/>
      <c r="HQ108" s="91"/>
      <c r="HR108" s="91"/>
      <c r="HS108" s="91"/>
      <c r="HT108" s="91"/>
      <c r="HU108" s="91"/>
      <c r="HV108" s="91"/>
      <c r="HW108" s="91"/>
      <c r="HX108" s="91"/>
      <c r="HY108" s="91"/>
      <c r="HZ108" s="91"/>
      <c r="IA108" s="91"/>
      <c r="IB108" s="91"/>
      <c r="IC108" s="91"/>
      <c r="ID108" s="91"/>
      <c r="IE108" s="91"/>
      <c r="IF108" s="91"/>
      <c r="IG108" s="91"/>
      <c r="IH108" s="91"/>
      <c r="II108" s="91"/>
      <c r="IJ108" s="91"/>
      <c r="IK108" s="91"/>
      <c r="IL108" s="91"/>
      <c r="IM108" s="91"/>
      <c r="IN108" s="91"/>
      <c r="IO108" s="91"/>
      <c r="IP108" s="91"/>
      <c r="IQ108" s="91"/>
      <c r="IR108" s="91"/>
      <c r="IS108" s="91"/>
      <c r="IT108" s="91"/>
      <c r="IU108" s="91"/>
    </row>
    <row r="109" spans="1:255" customFormat="1" ht="13.2">
      <c r="A109" s="381" t="s">
        <v>400</v>
      </c>
      <c r="B109" s="109" t="s">
        <v>512</v>
      </c>
      <c r="C109" s="273" t="s">
        <v>513</v>
      </c>
      <c r="D109" s="382"/>
      <c r="E109" s="109" t="s">
        <v>12</v>
      </c>
      <c r="F109" s="105">
        <v>1</v>
      </c>
      <c r="G109" s="110"/>
      <c r="H109" s="383"/>
      <c r="I109" s="383"/>
      <c r="J109" s="383"/>
      <c r="K109" s="383"/>
      <c r="L109" s="383"/>
      <c r="M109" s="110">
        <f t="shared" si="13"/>
        <v>0</v>
      </c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1"/>
      <c r="CH109" s="91"/>
      <c r="CI109" s="91"/>
      <c r="CJ109" s="91"/>
      <c r="CK109" s="91"/>
      <c r="CL109" s="91"/>
      <c r="CM109" s="91"/>
      <c r="CN109" s="91"/>
      <c r="CO109" s="91"/>
      <c r="CP109" s="91"/>
      <c r="CQ109" s="91"/>
      <c r="CR109" s="91"/>
      <c r="CS109" s="91"/>
      <c r="CT109" s="91"/>
      <c r="CU109" s="91"/>
      <c r="CV109" s="91"/>
      <c r="CW109" s="91"/>
      <c r="CX109" s="91"/>
      <c r="CY109" s="91"/>
      <c r="CZ109" s="91"/>
      <c r="DA109" s="91"/>
      <c r="DB109" s="91"/>
      <c r="DC109" s="91"/>
      <c r="DD109" s="91"/>
      <c r="DE109" s="91"/>
      <c r="DF109" s="91"/>
      <c r="DG109" s="91"/>
      <c r="DH109" s="91"/>
      <c r="DI109" s="91"/>
      <c r="DJ109" s="91"/>
      <c r="DK109" s="91"/>
      <c r="DL109" s="91"/>
      <c r="DM109" s="91"/>
      <c r="DN109" s="91"/>
      <c r="DO109" s="91"/>
      <c r="DP109" s="91"/>
      <c r="DQ109" s="91"/>
      <c r="DR109" s="91"/>
      <c r="DS109" s="91"/>
      <c r="DT109" s="91"/>
      <c r="DU109" s="91"/>
      <c r="DV109" s="91"/>
      <c r="DW109" s="91"/>
      <c r="DX109" s="91"/>
      <c r="DY109" s="91"/>
      <c r="DZ109" s="91"/>
      <c r="EA109" s="91"/>
      <c r="EB109" s="91"/>
      <c r="EC109" s="91"/>
      <c r="ED109" s="91"/>
      <c r="EE109" s="91"/>
      <c r="EF109" s="91"/>
      <c r="EG109" s="91"/>
      <c r="EH109" s="91"/>
      <c r="EI109" s="91"/>
      <c r="EJ109" s="91"/>
      <c r="EK109" s="91"/>
      <c r="EL109" s="91"/>
      <c r="EM109" s="91"/>
      <c r="EN109" s="91"/>
      <c r="EO109" s="91"/>
      <c r="EP109" s="91"/>
      <c r="EQ109" s="91"/>
      <c r="ER109" s="91"/>
      <c r="ES109" s="91"/>
      <c r="ET109" s="91"/>
      <c r="EU109" s="91"/>
      <c r="EV109" s="91"/>
      <c r="EW109" s="91"/>
      <c r="EX109" s="91"/>
      <c r="EY109" s="91"/>
      <c r="EZ109" s="91"/>
      <c r="FA109" s="91"/>
      <c r="FB109" s="91"/>
      <c r="FC109" s="91"/>
      <c r="FD109" s="91"/>
      <c r="FE109" s="91"/>
      <c r="FF109" s="91"/>
      <c r="FG109" s="91"/>
      <c r="FH109" s="91"/>
      <c r="FI109" s="91"/>
      <c r="FJ109" s="91"/>
      <c r="FK109" s="91"/>
      <c r="FL109" s="91"/>
      <c r="FM109" s="91"/>
      <c r="FN109" s="91"/>
      <c r="FO109" s="91"/>
      <c r="FP109" s="91"/>
      <c r="FQ109" s="91"/>
      <c r="FR109" s="91"/>
      <c r="FS109" s="91"/>
      <c r="FT109" s="91"/>
      <c r="FU109" s="91"/>
      <c r="FV109" s="91"/>
      <c r="FW109" s="91"/>
      <c r="FX109" s="91"/>
      <c r="FY109" s="91"/>
      <c r="FZ109" s="91"/>
      <c r="GA109" s="91"/>
      <c r="GB109" s="91"/>
      <c r="GC109" s="91"/>
      <c r="GD109" s="91"/>
      <c r="GE109" s="91"/>
      <c r="GF109" s="91"/>
      <c r="GG109" s="91"/>
      <c r="GH109" s="91"/>
      <c r="GI109" s="91"/>
      <c r="GJ109" s="91"/>
      <c r="GK109" s="91"/>
      <c r="GL109" s="91"/>
      <c r="GM109" s="91"/>
      <c r="GN109" s="91"/>
      <c r="GO109" s="91"/>
      <c r="GP109" s="91"/>
      <c r="GQ109" s="91"/>
      <c r="GR109" s="91"/>
      <c r="GS109" s="91"/>
      <c r="GT109" s="91"/>
      <c r="GU109" s="91"/>
      <c r="GV109" s="91"/>
      <c r="GW109" s="91"/>
      <c r="GX109" s="91"/>
      <c r="GY109" s="91"/>
      <c r="GZ109" s="91"/>
      <c r="HA109" s="91"/>
      <c r="HB109" s="91"/>
      <c r="HC109" s="91"/>
      <c r="HD109" s="91"/>
      <c r="HE109" s="91"/>
      <c r="HF109" s="91"/>
      <c r="HG109" s="91"/>
      <c r="HH109" s="91"/>
      <c r="HI109" s="91"/>
      <c r="HJ109" s="91"/>
      <c r="HK109" s="91"/>
      <c r="HL109" s="91"/>
      <c r="HM109" s="91"/>
      <c r="HN109" s="91"/>
      <c r="HO109" s="91"/>
      <c r="HP109" s="91"/>
      <c r="HQ109" s="91"/>
      <c r="HR109" s="91"/>
      <c r="HS109" s="91"/>
      <c r="HT109" s="91"/>
      <c r="HU109" s="91"/>
      <c r="HV109" s="91"/>
      <c r="HW109" s="91"/>
      <c r="HX109" s="91"/>
      <c r="HY109" s="91"/>
      <c r="HZ109" s="91"/>
      <c r="IA109" s="91"/>
      <c r="IB109" s="91"/>
      <c r="IC109" s="91"/>
      <c r="ID109" s="91"/>
      <c r="IE109" s="91"/>
      <c r="IF109" s="91"/>
      <c r="IG109" s="91"/>
      <c r="IH109" s="91"/>
      <c r="II109" s="91"/>
      <c r="IJ109" s="91"/>
      <c r="IK109" s="91"/>
      <c r="IL109" s="91"/>
      <c r="IM109" s="91"/>
      <c r="IN109" s="91"/>
      <c r="IO109" s="91"/>
      <c r="IP109" s="91"/>
      <c r="IQ109" s="91"/>
      <c r="IR109" s="91"/>
      <c r="IS109" s="91"/>
      <c r="IT109" s="91"/>
      <c r="IU109" s="91"/>
    </row>
    <row r="110" spans="1:255" customFormat="1" ht="13.2">
      <c r="A110" s="381" t="s">
        <v>403</v>
      </c>
      <c r="B110" s="109" t="s">
        <v>514</v>
      </c>
      <c r="C110" s="273" t="s">
        <v>515</v>
      </c>
      <c r="D110" s="382"/>
      <c r="E110" s="109" t="s">
        <v>12</v>
      </c>
      <c r="F110" s="105">
        <v>1</v>
      </c>
      <c r="G110" s="110"/>
      <c r="H110" s="383"/>
      <c r="I110" s="383"/>
      <c r="J110" s="383"/>
      <c r="K110" s="383"/>
      <c r="L110" s="383"/>
      <c r="M110" s="110">
        <f t="shared" si="13"/>
        <v>0</v>
      </c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  <c r="BZ110" s="91"/>
      <c r="CA110" s="91"/>
      <c r="CB110" s="91"/>
      <c r="CC110" s="91"/>
      <c r="CD110" s="91"/>
      <c r="CE110" s="91"/>
      <c r="CF110" s="91"/>
      <c r="CG110" s="91"/>
      <c r="CH110" s="91"/>
      <c r="CI110" s="91"/>
      <c r="CJ110" s="91"/>
      <c r="CK110" s="91"/>
      <c r="CL110" s="91"/>
      <c r="CM110" s="91"/>
      <c r="CN110" s="91"/>
      <c r="CO110" s="91"/>
      <c r="CP110" s="91"/>
      <c r="CQ110" s="91"/>
      <c r="CR110" s="91"/>
      <c r="CS110" s="91"/>
      <c r="CT110" s="91"/>
      <c r="CU110" s="91"/>
      <c r="CV110" s="91"/>
      <c r="CW110" s="91"/>
      <c r="CX110" s="91"/>
      <c r="CY110" s="91"/>
      <c r="CZ110" s="91"/>
      <c r="DA110" s="91"/>
      <c r="DB110" s="91"/>
      <c r="DC110" s="91"/>
      <c r="DD110" s="91"/>
      <c r="DE110" s="91"/>
      <c r="DF110" s="91"/>
      <c r="DG110" s="91"/>
      <c r="DH110" s="91"/>
      <c r="DI110" s="91"/>
      <c r="DJ110" s="91"/>
      <c r="DK110" s="91"/>
      <c r="DL110" s="91"/>
      <c r="DM110" s="91"/>
      <c r="DN110" s="91"/>
      <c r="DO110" s="91"/>
      <c r="DP110" s="91"/>
      <c r="DQ110" s="91"/>
      <c r="DR110" s="91"/>
      <c r="DS110" s="91"/>
      <c r="DT110" s="91"/>
      <c r="DU110" s="91"/>
      <c r="DV110" s="91"/>
      <c r="DW110" s="91"/>
      <c r="DX110" s="91"/>
      <c r="DY110" s="91"/>
      <c r="DZ110" s="91"/>
      <c r="EA110" s="91"/>
      <c r="EB110" s="91"/>
      <c r="EC110" s="91"/>
      <c r="ED110" s="91"/>
      <c r="EE110" s="91"/>
      <c r="EF110" s="91"/>
      <c r="EG110" s="91"/>
      <c r="EH110" s="91"/>
      <c r="EI110" s="91"/>
      <c r="EJ110" s="91"/>
      <c r="EK110" s="91"/>
      <c r="EL110" s="91"/>
      <c r="EM110" s="91"/>
      <c r="EN110" s="91"/>
      <c r="EO110" s="91"/>
      <c r="EP110" s="91"/>
      <c r="EQ110" s="91"/>
      <c r="ER110" s="91"/>
      <c r="ES110" s="91"/>
      <c r="ET110" s="91"/>
      <c r="EU110" s="91"/>
      <c r="EV110" s="91"/>
      <c r="EW110" s="91"/>
      <c r="EX110" s="91"/>
      <c r="EY110" s="91"/>
      <c r="EZ110" s="91"/>
      <c r="FA110" s="91"/>
      <c r="FB110" s="91"/>
      <c r="FC110" s="91"/>
      <c r="FD110" s="91"/>
      <c r="FE110" s="91"/>
      <c r="FF110" s="91"/>
      <c r="FG110" s="91"/>
      <c r="FH110" s="91"/>
      <c r="FI110" s="91"/>
      <c r="FJ110" s="91"/>
      <c r="FK110" s="91"/>
      <c r="FL110" s="91"/>
      <c r="FM110" s="91"/>
      <c r="FN110" s="91"/>
      <c r="FO110" s="91"/>
      <c r="FP110" s="91"/>
      <c r="FQ110" s="91"/>
      <c r="FR110" s="91"/>
      <c r="FS110" s="91"/>
      <c r="FT110" s="91"/>
      <c r="FU110" s="91"/>
      <c r="FV110" s="91"/>
      <c r="FW110" s="91"/>
      <c r="FX110" s="91"/>
      <c r="FY110" s="91"/>
      <c r="FZ110" s="91"/>
      <c r="GA110" s="91"/>
      <c r="GB110" s="91"/>
      <c r="GC110" s="91"/>
      <c r="GD110" s="91"/>
      <c r="GE110" s="91"/>
      <c r="GF110" s="91"/>
      <c r="GG110" s="91"/>
      <c r="GH110" s="91"/>
      <c r="GI110" s="91"/>
      <c r="GJ110" s="91"/>
      <c r="GK110" s="91"/>
      <c r="GL110" s="91"/>
      <c r="GM110" s="91"/>
      <c r="GN110" s="91"/>
      <c r="GO110" s="91"/>
      <c r="GP110" s="91"/>
      <c r="GQ110" s="91"/>
      <c r="GR110" s="91"/>
      <c r="GS110" s="91"/>
      <c r="GT110" s="91"/>
      <c r="GU110" s="91"/>
      <c r="GV110" s="91"/>
      <c r="GW110" s="91"/>
      <c r="GX110" s="91"/>
      <c r="GY110" s="91"/>
      <c r="GZ110" s="91"/>
      <c r="HA110" s="91"/>
      <c r="HB110" s="91"/>
      <c r="HC110" s="91"/>
      <c r="HD110" s="91"/>
      <c r="HE110" s="91"/>
      <c r="HF110" s="91"/>
      <c r="HG110" s="91"/>
      <c r="HH110" s="91"/>
      <c r="HI110" s="91"/>
      <c r="HJ110" s="91"/>
      <c r="HK110" s="91"/>
      <c r="HL110" s="91"/>
      <c r="HM110" s="91"/>
      <c r="HN110" s="91"/>
      <c r="HO110" s="91"/>
      <c r="HP110" s="91"/>
      <c r="HQ110" s="91"/>
      <c r="HR110" s="91"/>
      <c r="HS110" s="91"/>
      <c r="HT110" s="91"/>
      <c r="HU110" s="91"/>
      <c r="HV110" s="91"/>
      <c r="HW110" s="91"/>
      <c r="HX110" s="91"/>
      <c r="HY110" s="91"/>
      <c r="HZ110" s="91"/>
      <c r="IA110" s="91"/>
      <c r="IB110" s="91"/>
      <c r="IC110" s="91"/>
      <c r="ID110" s="91"/>
      <c r="IE110" s="91"/>
      <c r="IF110" s="91"/>
      <c r="IG110" s="91"/>
      <c r="IH110" s="91"/>
      <c r="II110" s="91"/>
      <c r="IJ110" s="91"/>
      <c r="IK110" s="91"/>
      <c r="IL110" s="91"/>
      <c r="IM110" s="91"/>
      <c r="IN110" s="91"/>
      <c r="IO110" s="91"/>
      <c r="IP110" s="91"/>
      <c r="IQ110" s="91"/>
      <c r="IR110" s="91"/>
      <c r="IS110" s="91"/>
      <c r="IT110" s="91"/>
      <c r="IU110" s="91"/>
    </row>
    <row r="111" spans="1:255" customFormat="1" ht="26.4">
      <c r="A111" s="497" t="s">
        <v>443</v>
      </c>
      <c r="B111" s="118" t="s">
        <v>516</v>
      </c>
      <c r="C111" s="498" t="s">
        <v>517</v>
      </c>
      <c r="D111" s="499"/>
      <c r="E111" s="118" t="s">
        <v>12</v>
      </c>
      <c r="F111" s="500">
        <v>1</v>
      </c>
      <c r="G111" s="501"/>
      <c r="H111" s="383"/>
      <c r="I111" s="383"/>
      <c r="J111" s="383"/>
      <c r="K111" s="383"/>
      <c r="L111" s="383"/>
      <c r="M111" s="501">
        <f t="shared" si="13"/>
        <v>0</v>
      </c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  <c r="BZ111" s="91"/>
      <c r="CA111" s="91"/>
      <c r="CB111" s="91"/>
      <c r="CC111" s="91"/>
      <c r="CD111" s="91"/>
      <c r="CE111" s="91"/>
      <c r="CF111" s="91"/>
      <c r="CG111" s="91"/>
      <c r="CH111" s="91"/>
      <c r="CI111" s="91"/>
      <c r="CJ111" s="91"/>
      <c r="CK111" s="91"/>
      <c r="CL111" s="91"/>
      <c r="CM111" s="91"/>
      <c r="CN111" s="91"/>
      <c r="CO111" s="91"/>
      <c r="CP111" s="91"/>
      <c r="CQ111" s="91"/>
      <c r="CR111" s="91"/>
      <c r="CS111" s="91"/>
      <c r="CT111" s="91"/>
      <c r="CU111" s="91"/>
      <c r="CV111" s="91"/>
      <c r="CW111" s="91"/>
      <c r="CX111" s="91"/>
      <c r="CY111" s="91"/>
      <c r="CZ111" s="91"/>
      <c r="DA111" s="91"/>
      <c r="DB111" s="91"/>
      <c r="DC111" s="91"/>
      <c r="DD111" s="91"/>
      <c r="DE111" s="91"/>
      <c r="DF111" s="91"/>
      <c r="DG111" s="91"/>
      <c r="DH111" s="91"/>
      <c r="DI111" s="91"/>
      <c r="DJ111" s="91"/>
      <c r="DK111" s="91"/>
      <c r="DL111" s="91"/>
      <c r="DM111" s="91"/>
      <c r="DN111" s="91"/>
      <c r="DO111" s="91"/>
      <c r="DP111" s="91"/>
      <c r="DQ111" s="91"/>
      <c r="DR111" s="91"/>
      <c r="DS111" s="91"/>
      <c r="DT111" s="91"/>
      <c r="DU111" s="91"/>
      <c r="DV111" s="91"/>
      <c r="DW111" s="91"/>
      <c r="DX111" s="91"/>
      <c r="DY111" s="91"/>
      <c r="DZ111" s="91"/>
      <c r="EA111" s="91"/>
      <c r="EB111" s="91"/>
      <c r="EC111" s="91"/>
      <c r="ED111" s="91"/>
      <c r="EE111" s="91"/>
      <c r="EF111" s="91"/>
      <c r="EG111" s="91"/>
      <c r="EH111" s="91"/>
      <c r="EI111" s="91"/>
      <c r="EJ111" s="91"/>
      <c r="EK111" s="91"/>
      <c r="EL111" s="91"/>
      <c r="EM111" s="91"/>
      <c r="EN111" s="91"/>
      <c r="EO111" s="91"/>
      <c r="EP111" s="91"/>
      <c r="EQ111" s="91"/>
      <c r="ER111" s="91"/>
      <c r="ES111" s="91"/>
      <c r="ET111" s="91"/>
      <c r="EU111" s="91"/>
      <c r="EV111" s="91"/>
      <c r="EW111" s="91"/>
      <c r="EX111" s="91"/>
      <c r="EY111" s="91"/>
      <c r="EZ111" s="91"/>
      <c r="FA111" s="91"/>
      <c r="FB111" s="91"/>
      <c r="FC111" s="91"/>
      <c r="FD111" s="91"/>
      <c r="FE111" s="91"/>
      <c r="FF111" s="91"/>
      <c r="FG111" s="91"/>
      <c r="FH111" s="91"/>
      <c r="FI111" s="91"/>
      <c r="FJ111" s="91"/>
      <c r="FK111" s="91"/>
      <c r="FL111" s="91"/>
      <c r="FM111" s="91"/>
      <c r="FN111" s="91"/>
      <c r="FO111" s="91"/>
      <c r="FP111" s="91"/>
      <c r="FQ111" s="91"/>
      <c r="FR111" s="91"/>
      <c r="FS111" s="91"/>
      <c r="FT111" s="91"/>
      <c r="FU111" s="91"/>
      <c r="FV111" s="91"/>
      <c r="FW111" s="91"/>
      <c r="FX111" s="91"/>
      <c r="FY111" s="91"/>
      <c r="FZ111" s="91"/>
      <c r="GA111" s="91"/>
      <c r="GB111" s="91"/>
      <c r="GC111" s="91"/>
      <c r="GD111" s="91"/>
      <c r="GE111" s="91"/>
      <c r="GF111" s="91"/>
      <c r="GG111" s="91"/>
      <c r="GH111" s="91"/>
      <c r="GI111" s="91"/>
      <c r="GJ111" s="91"/>
      <c r="GK111" s="91"/>
      <c r="GL111" s="91"/>
      <c r="GM111" s="91"/>
      <c r="GN111" s="91"/>
      <c r="GO111" s="91"/>
      <c r="GP111" s="91"/>
      <c r="GQ111" s="91"/>
      <c r="GR111" s="91"/>
      <c r="GS111" s="91"/>
      <c r="GT111" s="91"/>
      <c r="GU111" s="91"/>
      <c r="GV111" s="91"/>
      <c r="GW111" s="91"/>
      <c r="GX111" s="91"/>
      <c r="GY111" s="91"/>
      <c r="GZ111" s="91"/>
      <c r="HA111" s="91"/>
      <c r="HB111" s="91"/>
      <c r="HC111" s="91"/>
      <c r="HD111" s="91"/>
      <c r="HE111" s="91"/>
      <c r="HF111" s="91"/>
      <c r="HG111" s="91"/>
      <c r="HH111" s="91"/>
      <c r="HI111" s="91"/>
      <c r="HJ111" s="91"/>
      <c r="HK111" s="91"/>
      <c r="HL111" s="91"/>
      <c r="HM111" s="91"/>
      <c r="HN111" s="91"/>
      <c r="HO111" s="91"/>
      <c r="HP111" s="91"/>
      <c r="HQ111" s="91"/>
      <c r="HR111" s="91"/>
      <c r="HS111" s="91"/>
      <c r="HT111" s="91"/>
      <c r="HU111" s="91"/>
      <c r="HV111" s="91"/>
      <c r="HW111" s="91"/>
      <c r="HX111" s="91"/>
      <c r="HY111" s="91"/>
      <c r="HZ111" s="91"/>
      <c r="IA111" s="91"/>
      <c r="IB111" s="91"/>
      <c r="IC111" s="91"/>
      <c r="ID111" s="91"/>
      <c r="IE111" s="91"/>
      <c r="IF111" s="91"/>
      <c r="IG111" s="91"/>
      <c r="IH111" s="91"/>
      <c r="II111" s="91"/>
      <c r="IJ111" s="91"/>
      <c r="IK111" s="91"/>
      <c r="IL111" s="91"/>
      <c r="IM111" s="91"/>
      <c r="IN111" s="91"/>
      <c r="IO111" s="91"/>
      <c r="IP111" s="91"/>
      <c r="IQ111" s="91"/>
      <c r="IR111" s="91"/>
      <c r="IS111" s="91"/>
      <c r="IT111" s="91"/>
      <c r="IU111" s="91"/>
    </row>
    <row r="112" spans="1:255" customFormat="1" ht="12.75" customHeight="1">
      <c r="A112" s="619" t="s">
        <v>526</v>
      </c>
      <c r="B112" s="620"/>
      <c r="C112" s="620"/>
      <c r="D112" s="317"/>
      <c r="E112" s="320"/>
      <c r="F112" s="321"/>
      <c r="G112" s="325"/>
      <c r="H112" s="322"/>
      <c r="I112" s="323"/>
      <c r="J112" s="323"/>
      <c r="K112" s="323"/>
      <c r="L112" s="323"/>
      <c r="M112" s="324">
        <f>M113</f>
        <v>0</v>
      </c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  <c r="BZ112" s="91"/>
      <c r="CA112" s="91"/>
      <c r="CB112" s="91"/>
      <c r="CC112" s="91"/>
      <c r="CD112" s="91"/>
      <c r="CE112" s="91"/>
      <c r="CF112" s="91"/>
      <c r="CG112" s="91"/>
      <c r="CH112" s="91"/>
      <c r="CI112" s="91"/>
      <c r="CJ112" s="91"/>
      <c r="CK112" s="91"/>
      <c r="CL112" s="91"/>
      <c r="CM112" s="91"/>
      <c r="CN112" s="91"/>
      <c r="CO112" s="91"/>
      <c r="CP112" s="91"/>
      <c r="CQ112" s="91"/>
      <c r="CR112" s="91"/>
      <c r="CS112" s="91"/>
      <c r="CT112" s="91"/>
      <c r="CU112" s="91"/>
      <c r="CV112" s="91"/>
      <c r="CW112" s="91"/>
      <c r="CX112" s="91"/>
      <c r="CY112" s="91"/>
      <c r="CZ112" s="91"/>
      <c r="DA112" s="91"/>
      <c r="DB112" s="91"/>
      <c r="DC112" s="91"/>
      <c r="DD112" s="91"/>
      <c r="DE112" s="91"/>
      <c r="DF112" s="91"/>
      <c r="DG112" s="91"/>
      <c r="DH112" s="91"/>
      <c r="DI112" s="91"/>
      <c r="DJ112" s="91"/>
      <c r="DK112" s="91"/>
      <c r="DL112" s="91"/>
      <c r="DM112" s="91"/>
      <c r="DN112" s="91"/>
      <c r="DO112" s="91"/>
      <c r="DP112" s="91"/>
      <c r="DQ112" s="91"/>
      <c r="DR112" s="91"/>
      <c r="DS112" s="91"/>
      <c r="DT112" s="91"/>
      <c r="DU112" s="91"/>
      <c r="DV112" s="91"/>
      <c r="DW112" s="91"/>
      <c r="DX112" s="91"/>
      <c r="DY112" s="91"/>
      <c r="DZ112" s="91"/>
      <c r="EA112" s="91"/>
      <c r="EB112" s="91"/>
      <c r="EC112" s="91"/>
      <c r="ED112" s="91"/>
      <c r="EE112" s="91"/>
      <c r="EF112" s="91"/>
      <c r="EG112" s="91"/>
      <c r="EH112" s="91"/>
      <c r="EI112" s="91"/>
      <c r="EJ112" s="91"/>
      <c r="EK112" s="91"/>
      <c r="EL112" s="91"/>
      <c r="EM112" s="91"/>
      <c r="EN112" s="91"/>
      <c r="EO112" s="91"/>
      <c r="EP112" s="91"/>
      <c r="EQ112" s="91"/>
      <c r="ER112" s="91"/>
      <c r="ES112" s="91"/>
      <c r="ET112" s="91"/>
      <c r="EU112" s="91"/>
      <c r="EV112" s="91"/>
      <c r="EW112" s="91"/>
      <c r="EX112" s="91"/>
      <c r="EY112" s="91"/>
      <c r="EZ112" s="91"/>
      <c r="FA112" s="91"/>
      <c r="FB112" s="91"/>
      <c r="FC112" s="91"/>
      <c r="FD112" s="91"/>
      <c r="FE112" s="91"/>
      <c r="FF112" s="91"/>
      <c r="FG112" s="91"/>
      <c r="FH112" s="91"/>
      <c r="FI112" s="91"/>
      <c r="FJ112" s="91"/>
      <c r="FK112" s="91"/>
      <c r="FL112" s="91"/>
      <c r="FM112" s="91"/>
      <c r="FN112" s="91"/>
      <c r="FO112" s="91"/>
      <c r="FP112" s="91"/>
      <c r="FQ112" s="91"/>
      <c r="FR112" s="91"/>
      <c r="FS112" s="91"/>
      <c r="FT112" s="91"/>
      <c r="FU112" s="91"/>
      <c r="FV112" s="91"/>
      <c r="FW112" s="91"/>
      <c r="FX112" s="91"/>
      <c r="FY112" s="91"/>
      <c r="FZ112" s="91"/>
      <c r="GA112" s="91"/>
      <c r="GB112" s="91"/>
      <c r="GC112" s="91"/>
      <c r="GD112" s="91"/>
      <c r="GE112" s="91"/>
      <c r="GF112" s="91"/>
      <c r="GG112" s="91"/>
      <c r="GH112" s="91"/>
      <c r="GI112" s="91"/>
      <c r="GJ112" s="91"/>
      <c r="GK112" s="91"/>
      <c r="GL112" s="91"/>
      <c r="GM112" s="91"/>
      <c r="GN112" s="91"/>
      <c r="GO112" s="91"/>
      <c r="GP112" s="91"/>
      <c r="GQ112" s="91"/>
      <c r="GR112" s="91"/>
      <c r="GS112" s="91"/>
      <c r="GT112" s="91"/>
      <c r="GU112" s="91"/>
      <c r="GV112" s="91"/>
      <c r="GW112" s="91"/>
      <c r="GX112" s="91"/>
      <c r="GY112" s="91"/>
      <c r="GZ112" s="91"/>
      <c r="HA112" s="91"/>
      <c r="HB112" s="91"/>
      <c r="HC112" s="91"/>
      <c r="HD112" s="91"/>
      <c r="HE112" s="91"/>
      <c r="HF112" s="91"/>
      <c r="HG112" s="91"/>
      <c r="HH112" s="91"/>
      <c r="HI112" s="91"/>
      <c r="HJ112" s="91"/>
      <c r="HK112" s="91"/>
      <c r="HL112" s="91"/>
      <c r="HM112" s="91"/>
      <c r="HN112" s="91"/>
      <c r="HO112" s="91"/>
      <c r="HP112" s="91"/>
      <c r="HQ112" s="91"/>
      <c r="HR112" s="91"/>
      <c r="HS112" s="91"/>
      <c r="HT112" s="91"/>
      <c r="HU112" s="91"/>
      <c r="HV112" s="91"/>
      <c r="HW112" s="91"/>
      <c r="HX112" s="91"/>
      <c r="HY112" s="91"/>
      <c r="HZ112" s="91"/>
      <c r="IA112" s="91"/>
      <c r="IB112" s="91"/>
      <c r="IC112" s="91"/>
      <c r="ID112" s="91"/>
      <c r="IE112" s="91"/>
      <c r="IF112" s="91"/>
      <c r="IG112" s="91"/>
      <c r="IH112" s="91"/>
      <c r="II112" s="91"/>
      <c r="IJ112" s="91"/>
      <c r="IK112" s="91"/>
      <c r="IL112" s="91"/>
      <c r="IM112" s="91"/>
      <c r="IN112" s="91"/>
      <c r="IO112" s="91"/>
      <c r="IP112" s="91"/>
      <c r="IQ112" s="91"/>
      <c r="IR112" s="91"/>
      <c r="IS112" s="91"/>
      <c r="IT112" s="91"/>
      <c r="IU112" s="91"/>
    </row>
    <row r="113" spans="1:255" customFormat="1" ht="58.5" customHeight="1">
      <c r="A113" s="497" t="s">
        <v>38</v>
      </c>
      <c r="B113" s="118" t="s">
        <v>225</v>
      </c>
      <c r="C113" s="498" t="s">
        <v>527</v>
      </c>
      <c r="D113" s="499"/>
      <c r="E113" s="118" t="s">
        <v>5</v>
      </c>
      <c r="F113" s="500">
        <v>2</v>
      </c>
      <c r="G113" s="501"/>
      <c r="H113" s="383"/>
      <c r="I113" s="383"/>
      <c r="J113" s="383"/>
      <c r="K113" s="383"/>
      <c r="L113" s="383"/>
      <c r="M113" s="501">
        <f>G113*F113</f>
        <v>0</v>
      </c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  <c r="BZ113" s="91"/>
      <c r="CA113" s="91"/>
      <c r="CB113" s="91"/>
      <c r="CC113" s="91"/>
      <c r="CD113" s="91"/>
      <c r="CE113" s="91"/>
      <c r="CF113" s="91"/>
      <c r="CG113" s="91"/>
      <c r="CH113" s="91"/>
      <c r="CI113" s="91"/>
      <c r="CJ113" s="91"/>
      <c r="CK113" s="91"/>
      <c r="CL113" s="91"/>
      <c r="CM113" s="91"/>
      <c r="CN113" s="91"/>
      <c r="CO113" s="91"/>
      <c r="CP113" s="91"/>
      <c r="CQ113" s="91"/>
      <c r="CR113" s="91"/>
      <c r="CS113" s="91"/>
      <c r="CT113" s="91"/>
      <c r="CU113" s="91"/>
      <c r="CV113" s="91"/>
      <c r="CW113" s="91"/>
      <c r="CX113" s="91"/>
      <c r="CY113" s="91"/>
      <c r="CZ113" s="91"/>
      <c r="DA113" s="91"/>
      <c r="DB113" s="91"/>
      <c r="DC113" s="91"/>
      <c r="DD113" s="91"/>
      <c r="DE113" s="91"/>
      <c r="DF113" s="91"/>
      <c r="DG113" s="91"/>
      <c r="DH113" s="91"/>
      <c r="DI113" s="91"/>
      <c r="DJ113" s="91"/>
      <c r="DK113" s="91"/>
      <c r="DL113" s="91"/>
      <c r="DM113" s="91"/>
      <c r="DN113" s="91"/>
      <c r="DO113" s="91"/>
      <c r="DP113" s="91"/>
      <c r="DQ113" s="91"/>
      <c r="DR113" s="91"/>
      <c r="DS113" s="91"/>
      <c r="DT113" s="91"/>
      <c r="DU113" s="91"/>
      <c r="DV113" s="91"/>
      <c r="DW113" s="91"/>
      <c r="DX113" s="91"/>
      <c r="DY113" s="91"/>
      <c r="DZ113" s="91"/>
      <c r="EA113" s="91"/>
      <c r="EB113" s="91"/>
      <c r="EC113" s="91"/>
      <c r="ED113" s="91"/>
      <c r="EE113" s="91"/>
      <c r="EF113" s="91"/>
      <c r="EG113" s="91"/>
      <c r="EH113" s="91"/>
      <c r="EI113" s="91"/>
      <c r="EJ113" s="91"/>
      <c r="EK113" s="91"/>
      <c r="EL113" s="91"/>
      <c r="EM113" s="91"/>
      <c r="EN113" s="91"/>
      <c r="EO113" s="91"/>
      <c r="EP113" s="91"/>
      <c r="EQ113" s="91"/>
      <c r="ER113" s="91"/>
      <c r="ES113" s="91"/>
      <c r="ET113" s="91"/>
      <c r="EU113" s="91"/>
      <c r="EV113" s="91"/>
      <c r="EW113" s="91"/>
      <c r="EX113" s="91"/>
      <c r="EY113" s="91"/>
      <c r="EZ113" s="91"/>
      <c r="FA113" s="91"/>
      <c r="FB113" s="91"/>
      <c r="FC113" s="91"/>
      <c r="FD113" s="91"/>
      <c r="FE113" s="91"/>
      <c r="FF113" s="91"/>
      <c r="FG113" s="91"/>
      <c r="FH113" s="91"/>
      <c r="FI113" s="91"/>
      <c r="FJ113" s="91"/>
      <c r="FK113" s="91"/>
      <c r="FL113" s="91"/>
      <c r="FM113" s="91"/>
      <c r="FN113" s="91"/>
      <c r="FO113" s="91"/>
      <c r="FP113" s="91"/>
      <c r="FQ113" s="91"/>
      <c r="FR113" s="91"/>
      <c r="FS113" s="91"/>
      <c r="FT113" s="91"/>
      <c r="FU113" s="91"/>
      <c r="FV113" s="91"/>
      <c r="FW113" s="91"/>
      <c r="FX113" s="91"/>
      <c r="FY113" s="91"/>
      <c r="FZ113" s="91"/>
      <c r="GA113" s="91"/>
      <c r="GB113" s="91"/>
      <c r="GC113" s="91"/>
      <c r="GD113" s="91"/>
      <c r="GE113" s="91"/>
      <c r="GF113" s="91"/>
      <c r="GG113" s="91"/>
      <c r="GH113" s="91"/>
      <c r="GI113" s="91"/>
      <c r="GJ113" s="91"/>
      <c r="GK113" s="91"/>
      <c r="GL113" s="91"/>
      <c r="GM113" s="91"/>
      <c r="GN113" s="91"/>
      <c r="GO113" s="91"/>
      <c r="GP113" s="91"/>
      <c r="GQ113" s="91"/>
      <c r="GR113" s="91"/>
      <c r="GS113" s="91"/>
      <c r="GT113" s="91"/>
      <c r="GU113" s="91"/>
      <c r="GV113" s="91"/>
      <c r="GW113" s="91"/>
      <c r="GX113" s="91"/>
      <c r="GY113" s="91"/>
      <c r="GZ113" s="91"/>
      <c r="HA113" s="91"/>
      <c r="HB113" s="91"/>
      <c r="HC113" s="91"/>
      <c r="HD113" s="91"/>
      <c r="HE113" s="91"/>
      <c r="HF113" s="91"/>
      <c r="HG113" s="91"/>
      <c r="HH113" s="91"/>
      <c r="HI113" s="91"/>
      <c r="HJ113" s="91"/>
      <c r="HK113" s="91"/>
      <c r="HL113" s="91"/>
      <c r="HM113" s="91"/>
      <c r="HN113" s="91"/>
      <c r="HO113" s="91"/>
      <c r="HP113" s="91"/>
      <c r="HQ113" s="91"/>
      <c r="HR113" s="91"/>
      <c r="HS113" s="91"/>
      <c r="HT113" s="91"/>
      <c r="HU113" s="91"/>
      <c r="HV113" s="91"/>
      <c r="HW113" s="91"/>
      <c r="HX113" s="91"/>
      <c r="HY113" s="91"/>
      <c r="HZ113" s="91"/>
      <c r="IA113" s="91"/>
      <c r="IB113" s="91"/>
      <c r="IC113" s="91"/>
      <c r="ID113" s="91"/>
      <c r="IE113" s="91"/>
      <c r="IF113" s="91"/>
      <c r="IG113" s="91"/>
      <c r="IH113" s="91"/>
      <c r="II113" s="91"/>
      <c r="IJ113" s="91"/>
      <c r="IK113" s="91"/>
      <c r="IL113" s="91"/>
      <c r="IM113" s="91"/>
      <c r="IN113" s="91"/>
      <c r="IO113" s="91"/>
      <c r="IP113" s="91"/>
      <c r="IQ113" s="91"/>
      <c r="IR113" s="91"/>
      <c r="IS113" s="91"/>
      <c r="IT113" s="91"/>
      <c r="IU113" s="91"/>
    </row>
    <row r="114" spans="1:255" customFormat="1" ht="39.6">
      <c r="A114" s="497" t="s">
        <v>40</v>
      </c>
      <c r="B114" s="118" t="s">
        <v>226</v>
      </c>
      <c r="C114" s="498" t="s">
        <v>529</v>
      </c>
      <c r="D114" s="499"/>
      <c r="E114" s="118" t="s">
        <v>202</v>
      </c>
      <c r="F114" s="500">
        <v>70</v>
      </c>
      <c r="G114" s="501"/>
      <c r="H114" s="383"/>
      <c r="I114" s="383"/>
      <c r="J114" s="383"/>
      <c r="K114" s="383"/>
      <c r="L114" s="383"/>
      <c r="M114" s="501">
        <f>G114*F114</f>
        <v>0</v>
      </c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  <c r="BZ114" s="91"/>
      <c r="CA114" s="91"/>
      <c r="CB114" s="91"/>
      <c r="CC114" s="91"/>
      <c r="CD114" s="91"/>
      <c r="CE114" s="91"/>
      <c r="CF114" s="91"/>
      <c r="CG114" s="91"/>
      <c r="CH114" s="91"/>
      <c r="CI114" s="91"/>
      <c r="CJ114" s="91"/>
      <c r="CK114" s="91"/>
      <c r="CL114" s="91"/>
      <c r="CM114" s="91"/>
      <c r="CN114" s="91"/>
      <c r="CO114" s="91"/>
      <c r="CP114" s="91"/>
      <c r="CQ114" s="91"/>
      <c r="CR114" s="91"/>
      <c r="CS114" s="91"/>
      <c r="CT114" s="91"/>
      <c r="CU114" s="91"/>
      <c r="CV114" s="91"/>
      <c r="CW114" s="91"/>
      <c r="CX114" s="91"/>
      <c r="CY114" s="91"/>
      <c r="CZ114" s="91"/>
      <c r="DA114" s="91"/>
      <c r="DB114" s="91"/>
      <c r="DC114" s="91"/>
      <c r="DD114" s="91"/>
      <c r="DE114" s="91"/>
      <c r="DF114" s="91"/>
      <c r="DG114" s="91"/>
      <c r="DH114" s="91"/>
      <c r="DI114" s="91"/>
      <c r="DJ114" s="91"/>
      <c r="DK114" s="91"/>
      <c r="DL114" s="91"/>
      <c r="DM114" s="91"/>
      <c r="DN114" s="91"/>
      <c r="DO114" s="91"/>
      <c r="DP114" s="91"/>
      <c r="DQ114" s="91"/>
      <c r="DR114" s="91"/>
      <c r="DS114" s="91"/>
      <c r="DT114" s="91"/>
      <c r="DU114" s="91"/>
      <c r="DV114" s="91"/>
      <c r="DW114" s="91"/>
      <c r="DX114" s="91"/>
      <c r="DY114" s="91"/>
      <c r="DZ114" s="91"/>
      <c r="EA114" s="91"/>
      <c r="EB114" s="91"/>
      <c r="EC114" s="91"/>
      <c r="ED114" s="91"/>
      <c r="EE114" s="91"/>
      <c r="EF114" s="91"/>
      <c r="EG114" s="91"/>
      <c r="EH114" s="91"/>
      <c r="EI114" s="91"/>
      <c r="EJ114" s="91"/>
      <c r="EK114" s="91"/>
      <c r="EL114" s="91"/>
      <c r="EM114" s="91"/>
      <c r="EN114" s="91"/>
      <c r="EO114" s="91"/>
      <c r="EP114" s="91"/>
      <c r="EQ114" s="91"/>
      <c r="ER114" s="91"/>
      <c r="ES114" s="91"/>
      <c r="ET114" s="91"/>
      <c r="EU114" s="91"/>
      <c r="EV114" s="91"/>
      <c r="EW114" s="91"/>
      <c r="EX114" s="91"/>
      <c r="EY114" s="91"/>
      <c r="EZ114" s="91"/>
      <c r="FA114" s="91"/>
      <c r="FB114" s="91"/>
      <c r="FC114" s="91"/>
      <c r="FD114" s="91"/>
      <c r="FE114" s="91"/>
      <c r="FF114" s="91"/>
      <c r="FG114" s="91"/>
      <c r="FH114" s="91"/>
      <c r="FI114" s="91"/>
      <c r="FJ114" s="91"/>
      <c r="FK114" s="91"/>
      <c r="FL114" s="91"/>
      <c r="FM114" s="91"/>
      <c r="FN114" s="91"/>
      <c r="FO114" s="91"/>
      <c r="FP114" s="91"/>
      <c r="FQ114" s="91"/>
      <c r="FR114" s="91"/>
      <c r="FS114" s="91"/>
      <c r="FT114" s="91"/>
      <c r="FU114" s="91"/>
      <c r="FV114" s="91"/>
      <c r="FW114" s="91"/>
      <c r="FX114" s="91"/>
      <c r="FY114" s="91"/>
      <c r="FZ114" s="91"/>
      <c r="GA114" s="91"/>
      <c r="GB114" s="91"/>
      <c r="GC114" s="91"/>
      <c r="GD114" s="91"/>
      <c r="GE114" s="91"/>
      <c r="GF114" s="91"/>
      <c r="GG114" s="91"/>
      <c r="GH114" s="91"/>
      <c r="GI114" s="91"/>
      <c r="GJ114" s="91"/>
      <c r="GK114" s="91"/>
      <c r="GL114" s="91"/>
      <c r="GM114" s="91"/>
      <c r="GN114" s="91"/>
      <c r="GO114" s="91"/>
      <c r="GP114" s="91"/>
      <c r="GQ114" s="91"/>
      <c r="GR114" s="91"/>
      <c r="GS114" s="91"/>
      <c r="GT114" s="91"/>
      <c r="GU114" s="91"/>
      <c r="GV114" s="91"/>
      <c r="GW114" s="91"/>
      <c r="GX114" s="91"/>
      <c r="GY114" s="91"/>
      <c r="GZ114" s="91"/>
      <c r="HA114" s="91"/>
      <c r="HB114" s="91"/>
      <c r="HC114" s="91"/>
      <c r="HD114" s="91"/>
      <c r="HE114" s="91"/>
      <c r="HF114" s="91"/>
      <c r="HG114" s="91"/>
      <c r="HH114" s="91"/>
      <c r="HI114" s="91"/>
      <c r="HJ114" s="91"/>
      <c r="HK114" s="91"/>
      <c r="HL114" s="91"/>
      <c r="HM114" s="91"/>
      <c r="HN114" s="91"/>
      <c r="HO114" s="91"/>
      <c r="HP114" s="91"/>
      <c r="HQ114" s="91"/>
      <c r="HR114" s="91"/>
      <c r="HS114" s="91"/>
      <c r="HT114" s="91"/>
      <c r="HU114" s="91"/>
      <c r="HV114" s="91"/>
      <c r="HW114" s="91"/>
      <c r="HX114" s="91"/>
      <c r="HY114" s="91"/>
      <c r="HZ114" s="91"/>
      <c r="IA114" s="91"/>
      <c r="IB114" s="91"/>
      <c r="IC114" s="91"/>
      <c r="ID114" s="91"/>
      <c r="IE114" s="91"/>
      <c r="IF114" s="91"/>
      <c r="IG114" s="91"/>
      <c r="IH114" s="91"/>
      <c r="II114" s="91"/>
      <c r="IJ114" s="91"/>
      <c r="IK114" s="91"/>
      <c r="IL114" s="91"/>
      <c r="IM114" s="91"/>
      <c r="IN114" s="91"/>
      <c r="IO114" s="91"/>
      <c r="IP114" s="91"/>
      <c r="IQ114" s="91"/>
      <c r="IR114" s="91"/>
      <c r="IS114" s="91"/>
      <c r="IT114" s="91"/>
      <c r="IU114" s="91"/>
    </row>
    <row r="115" spans="1:255" customFormat="1" ht="13.5" customHeight="1">
      <c r="A115" s="619" t="s">
        <v>528</v>
      </c>
      <c r="B115" s="620"/>
      <c r="C115" s="620"/>
      <c r="D115" s="317"/>
      <c r="E115" s="320"/>
      <c r="F115" s="321"/>
      <c r="G115" s="325"/>
      <c r="H115" s="322"/>
      <c r="I115" s="323"/>
      <c r="J115" s="323"/>
      <c r="K115" s="323"/>
      <c r="L115" s="323"/>
      <c r="M115" s="324">
        <f>SUM(M116:M118)</f>
        <v>0</v>
      </c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1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1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1"/>
      <c r="HI115" s="91"/>
      <c r="HJ115" s="91"/>
      <c r="HK115" s="91"/>
      <c r="HL115" s="91"/>
      <c r="HM115" s="91"/>
      <c r="HN115" s="91"/>
      <c r="HO115" s="91"/>
      <c r="HP115" s="91"/>
      <c r="HQ115" s="91"/>
      <c r="HR115" s="91"/>
      <c r="HS115" s="91"/>
      <c r="HT115" s="91"/>
      <c r="HU115" s="91"/>
      <c r="HV115" s="91"/>
      <c r="HW115" s="91"/>
      <c r="HX115" s="91"/>
      <c r="HY115" s="91"/>
      <c r="HZ115" s="91"/>
      <c r="IA115" s="91"/>
      <c r="IB115" s="91"/>
      <c r="IC115" s="91"/>
      <c r="ID115" s="91"/>
      <c r="IE115" s="91"/>
      <c r="IF115" s="91"/>
      <c r="IG115" s="91"/>
      <c r="IH115" s="91"/>
      <c r="II115" s="91"/>
      <c r="IJ115" s="91"/>
      <c r="IK115" s="91"/>
      <c r="IL115" s="91"/>
      <c r="IM115" s="91"/>
      <c r="IN115" s="91"/>
      <c r="IO115" s="91"/>
      <c r="IP115" s="91"/>
      <c r="IQ115" s="91"/>
      <c r="IR115" s="91"/>
      <c r="IS115" s="91"/>
      <c r="IT115" s="91"/>
      <c r="IU115" s="91"/>
    </row>
    <row r="116" spans="1:255" customFormat="1" ht="58.5" customHeight="1">
      <c r="A116" s="497" t="s">
        <v>38</v>
      </c>
      <c r="B116" s="118" t="s">
        <v>225</v>
      </c>
      <c r="C116" s="498" t="s">
        <v>530</v>
      </c>
      <c r="D116" s="499"/>
      <c r="E116" s="118" t="s">
        <v>202</v>
      </c>
      <c r="F116" s="500">
        <v>35</v>
      </c>
      <c r="G116" s="501"/>
      <c r="H116" s="383"/>
      <c r="I116" s="383"/>
      <c r="J116" s="383"/>
      <c r="K116" s="383"/>
      <c r="L116" s="383"/>
      <c r="M116" s="501">
        <f>G116*F116</f>
        <v>0</v>
      </c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  <c r="BZ116" s="91"/>
      <c r="CA116" s="91"/>
      <c r="CB116" s="91"/>
      <c r="CC116" s="91"/>
      <c r="CD116" s="91"/>
      <c r="CE116" s="91"/>
      <c r="CF116" s="91"/>
      <c r="CG116" s="91"/>
      <c r="CH116" s="91"/>
      <c r="CI116" s="91"/>
      <c r="CJ116" s="91"/>
      <c r="CK116" s="91"/>
      <c r="CL116" s="91"/>
      <c r="CM116" s="91"/>
      <c r="CN116" s="91"/>
      <c r="CO116" s="91"/>
      <c r="CP116" s="91"/>
      <c r="CQ116" s="91"/>
      <c r="CR116" s="91"/>
      <c r="CS116" s="91"/>
      <c r="CT116" s="91"/>
      <c r="CU116" s="91"/>
      <c r="CV116" s="91"/>
      <c r="CW116" s="91"/>
      <c r="CX116" s="91"/>
      <c r="CY116" s="91"/>
      <c r="CZ116" s="91"/>
      <c r="DA116" s="91"/>
      <c r="DB116" s="91"/>
      <c r="DC116" s="91"/>
      <c r="DD116" s="91"/>
      <c r="DE116" s="91"/>
      <c r="DF116" s="91"/>
      <c r="DG116" s="91"/>
      <c r="DH116" s="91"/>
      <c r="DI116" s="91"/>
      <c r="DJ116" s="91"/>
      <c r="DK116" s="91"/>
      <c r="DL116" s="91"/>
      <c r="DM116" s="91"/>
      <c r="DN116" s="91"/>
      <c r="DO116" s="91"/>
      <c r="DP116" s="91"/>
      <c r="DQ116" s="91"/>
      <c r="DR116" s="91"/>
      <c r="DS116" s="91"/>
      <c r="DT116" s="91"/>
      <c r="DU116" s="91"/>
      <c r="DV116" s="91"/>
      <c r="DW116" s="91"/>
      <c r="DX116" s="91"/>
      <c r="DY116" s="91"/>
      <c r="DZ116" s="91"/>
      <c r="EA116" s="91"/>
      <c r="EB116" s="91"/>
      <c r="EC116" s="91"/>
      <c r="ED116" s="91"/>
      <c r="EE116" s="91"/>
      <c r="EF116" s="91"/>
      <c r="EG116" s="91"/>
      <c r="EH116" s="91"/>
      <c r="EI116" s="91"/>
      <c r="EJ116" s="91"/>
      <c r="EK116" s="91"/>
      <c r="EL116" s="91"/>
      <c r="EM116" s="91"/>
      <c r="EN116" s="91"/>
      <c r="EO116" s="91"/>
      <c r="EP116" s="91"/>
      <c r="EQ116" s="91"/>
      <c r="ER116" s="91"/>
      <c r="ES116" s="91"/>
      <c r="ET116" s="91"/>
      <c r="EU116" s="91"/>
      <c r="EV116" s="91"/>
      <c r="EW116" s="91"/>
      <c r="EX116" s="91"/>
      <c r="EY116" s="91"/>
      <c r="EZ116" s="91"/>
      <c r="FA116" s="91"/>
      <c r="FB116" s="91"/>
      <c r="FC116" s="91"/>
      <c r="FD116" s="91"/>
      <c r="FE116" s="91"/>
      <c r="FF116" s="91"/>
      <c r="FG116" s="91"/>
      <c r="FH116" s="91"/>
      <c r="FI116" s="91"/>
      <c r="FJ116" s="91"/>
      <c r="FK116" s="91"/>
      <c r="FL116" s="91"/>
      <c r="FM116" s="91"/>
      <c r="FN116" s="91"/>
      <c r="FO116" s="91"/>
      <c r="FP116" s="91"/>
      <c r="FQ116" s="91"/>
      <c r="FR116" s="91"/>
      <c r="FS116" s="91"/>
      <c r="FT116" s="91"/>
      <c r="FU116" s="91"/>
      <c r="FV116" s="91"/>
      <c r="FW116" s="91"/>
      <c r="FX116" s="91"/>
      <c r="FY116" s="91"/>
      <c r="FZ116" s="91"/>
      <c r="GA116" s="91"/>
      <c r="GB116" s="91"/>
      <c r="GC116" s="91"/>
      <c r="GD116" s="91"/>
      <c r="GE116" s="91"/>
      <c r="GF116" s="91"/>
      <c r="GG116" s="91"/>
      <c r="GH116" s="91"/>
      <c r="GI116" s="91"/>
      <c r="GJ116" s="91"/>
      <c r="GK116" s="91"/>
      <c r="GL116" s="91"/>
      <c r="GM116" s="91"/>
      <c r="GN116" s="91"/>
      <c r="GO116" s="91"/>
      <c r="GP116" s="91"/>
      <c r="GQ116" s="91"/>
      <c r="GR116" s="91"/>
      <c r="GS116" s="91"/>
      <c r="GT116" s="91"/>
      <c r="GU116" s="91"/>
      <c r="GV116" s="91"/>
      <c r="GW116" s="91"/>
      <c r="GX116" s="91"/>
      <c r="GY116" s="91"/>
      <c r="GZ116" s="91"/>
      <c r="HA116" s="91"/>
      <c r="HB116" s="91"/>
      <c r="HC116" s="91"/>
      <c r="HD116" s="91"/>
      <c r="HE116" s="91"/>
      <c r="HF116" s="91"/>
      <c r="HG116" s="91"/>
      <c r="HH116" s="91"/>
      <c r="HI116" s="91"/>
      <c r="HJ116" s="91"/>
      <c r="HK116" s="91"/>
      <c r="HL116" s="91"/>
      <c r="HM116" s="91"/>
      <c r="HN116" s="91"/>
      <c r="HO116" s="91"/>
      <c r="HP116" s="91"/>
      <c r="HQ116" s="91"/>
      <c r="HR116" s="91"/>
      <c r="HS116" s="91"/>
      <c r="HT116" s="91"/>
      <c r="HU116" s="91"/>
      <c r="HV116" s="91"/>
      <c r="HW116" s="91"/>
      <c r="HX116" s="91"/>
      <c r="HY116" s="91"/>
      <c r="HZ116" s="91"/>
      <c r="IA116" s="91"/>
      <c r="IB116" s="91"/>
      <c r="IC116" s="91"/>
      <c r="ID116" s="91"/>
      <c r="IE116" s="91"/>
      <c r="IF116" s="91"/>
      <c r="IG116" s="91"/>
      <c r="IH116" s="91"/>
      <c r="II116" s="91"/>
      <c r="IJ116" s="91"/>
      <c r="IK116" s="91"/>
      <c r="IL116" s="91"/>
      <c r="IM116" s="91"/>
      <c r="IN116" s="91"/>
      <c r="IO116" s="91"/>
      <c r="IP116" s="91"/>
      <c r="IQ116" s="91"/>
      <c r="IR116" s="91"/>
      <c r="IS116" s="91"/>
      <c r="IT116" s="91"/>
      <c r="IU116" s="91"/>
    </row>
    <row r="117" spans="1:255" customFormat="1" ht="26.4">
      <c r="A117" s="497" t="s">
        <v>40</v>
      </c>
      <c r="B117" s="118" t="s">
        <v>226</v>
      </c>
      <c r="C117" s="498" t="s">
        <v>531</v>
      </c>
      <c r="D117" s="499" t="s">
        <v>533</v>
      </c>
      <c r="E117" s="118" t="s">
        <v>5</v>
      </c>
      <c r="F117" s="500">
        <v>2</v>
      </c>
      <c r="G117" s="501"/>
      <c r="H117" s="383"/>
      <c r="I117" s="383"/>
      <c r="J117" s="383"/>
      <c r="K117" s="383"/>
      <c r="L117" s="383"/>
      <c r="M117" s="501">
        <f>G117*F117</f>
        <v>0</v>
      </c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  <c r="BZ117" s="91"/>
      <c r="CA117" s="91"/>
      <c r="CB117" s="91"/>
      <c r="CC117" s="91"/>
      <c r="CD117" s="91"/>
      <c r="CE117" s="91"/>
      <c r="CF117" s="91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91"/>
      <c r="CR117" s="91"/>
      <c r="CS117" s="91"/>
      <c r="CT117" s="91"/>
      <c r="CU117" s="91"/>
      <c r="CV117" s="91"/>
      <c r="CW117" s="91"/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1"/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1"/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91"/>
      <c r="FG117" s="91"/>
      <c r="FH117" s="91"/>
      <c r="FI117" s="91"/>
      <c r="FJ117" s="91"/>
      <c r="FK117" s="91"/>
      <c r="FL117" s="91"/>
      <c r="FM117" s="91"/>
      <c r="FN117" s="91"/>
      <c r="FO117" s="91"/>
      <c r="FP117" s="91"/>
      <c r="FQ117" s="91"/>
      <c r="FR117" s="91"/>
      <c r="FS117" s="91"/>
      <c r="FT117" s="91"/>
      <c r="FU117" s="91"/>
      <c r="FV117" s="91"/>
      <c r="FW117" s="91"/>
      <c r="FX117" s="91"/>
      <c r="FY117" s="91"/>
      <c r="FZ117" s="91"/>
      <c r="GA117" s="91"/>
      <c r="GB117" s="91"/>
      <c r="GC117" s="91"/>
      <c r="GD117" s="91"/>
      <c r="GE117" s="91"/>
      <c r="GF117" s="91"/>
      <c r="GG117" s="91"/>
      <c r="GH117" s="91"/>
      <c r="GI117" s="91"/>
      <c r="GJ117" s="91"/>
      <c r="GK117" s="91"/>
      <c r="GL117" s="91"/>
      <c r="GM117" s="91"/>
      <c r="GN117" s="91"/>
      <c r="GO117" s="91"/>
      <c r="GP117" s="91"/>
      <c r="GQ117" s="91"/>
      <c r="GR117" s="91"/>
      <c r="GS117" s="91"/>
      <c r="GT117" s="91"/>
      <c r="GU117" s="91"/>
      <c r="GV117" s="91"/>
      <c r="GW117" s="91"/>
      <c r="GX117" s="91"/>
      <c r="GY117" s="91"/>
      <c r="GZ117" s="91"/>
      <c r="HA117" s="91"/>
      <c r="HB117" s="91"/>
      <c r="HC117" s="91"/>
      <c r="HD117" s="91"/>
      <c r="HE117" s="91"/>
      <c r="HF117" s="91"/>
      <c r="HG117" s="91"/>
      <c r="HH117" s="91"/>
      <c r="HI117" s="91"/>
      <c r="HJ117" s="91"/>
      <c r="HK117" s="91"/>
      <c r="HL117" s="91"/>
      <c r="HM117" s="91"/>
      <c r="HN117" s="91"/>
      <c r="HO117" s="91"/>
      <c r="HP117" s="91"/>
      <c r="HQ117" s="91"/>
      <c r="HR117" s="91"/>
      <c r="HS117" s="91"/>
      <c r="HT117" s="91"/>
      <c r="HU117" s="91"/>
      <c r="HV117" s="91"/>
      <c r="HW117" s="91"/>
      <c r="HX117" s="91"/>
      <c r="HY117" s="91"/>
      <c r="HZ117" s="91"/>
      <c r="IA117" s="91"/>
      <c r="IB117" s="91"/>
      <c r="IC117" s="91"/>
      <c r="ID117" s="91"/>
      <c r="IE117" s="91"/>
      <c r="IF117" s="91"/>
      <c r="IG117" s="91"/>
      <c r="IH117" s="91"/>
      <c r="II117" s="91"/>
      <c r="IJ117" s="91"/>
      <c r="IK117" s="91"/>
      <c r="IL117" s="91"/>
      <c r="IM117" s="91"/>
      <c r="IN117" s="91"/>
      <c r="IO117" s="91"/>
      <c r="IP117" s="91"/>
      <c r="IQ117" s="91"/>
      <c r="IR117" s="91"/>
      <c r="IS117" s="91"/>
      <c r="IT117" s="91"/>
      <c r="IU117" s="91"/>
    </row>
    <row r="118" spans="1:255" customFormat="1" ht="26.4">
      <c r="A118" s="497" t="s">
        <v>41</v>
      </c>
      <c r="B118" s="118" t="s">
        <v>227</v>
      </c>
      <c r="C118" s="498" t="s">
        <v>532</v>
      </c>
      <c r="D118" s="499"/>
      <c r="E118" s="118" t="s">
        <v>5</v>
      </c>
      <c r="F118" s="500">
        <v>2</v>
      </c>
      <c r="G118" s="501"/>
      <c r="H118" s="383"/>
      <c r="I118" s="383"/>
      <c r="J118" s="383"/>
      <c r="K118" s="383"/>
      <c r="L118" s="383"/>
      <c r="M118" s="501">
        <f>G118*F118</f>
        <v>0</v>
      </c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  <c r="BZ118" s="91"/>
      <c r="CA118" s="91"/>
      <c r="CB118" s="91"/>
      <c r="CC118" s="91"/>
      <c r="CD118" s="91"/>
      <c r="CE118" s="91"/>
      <c r="CF118" s="91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91"/>
      <c r="CR118" s="91"/>
      <c r="CS118" s="91"/>
      <c r="CT118" s="91"/>
      <c r="CU118" s="91"/>
      <c r="CV118" s="91"/>
      <c r="CW118" s="91"/>
      <c r="CX118" s="91"/>
      <c r="CY118" s="91"/>
      <c r="CZ118" s="91"/>
      <c r="DA118" s="91"/>
      <c r="DB118" s="91"/>
      <c r="DC118" s="91"/>
      <c r="DD118" s="91"/>
      <c r="DE118" s="91"/>
      <c r="DF118" s="91"/>
      <c r="DG118" s="91"/>
      <c r="DH118" s="91"/>
      <c r="DI118" s="91"/>
      <c r="DJ118" s="91"/>
      <c r="DK118" s="91"/>
      <c r="DL118" s="91"/>
      <c r="DM118" s="91"/>
      <c r="DN118" s="91"/>
      <c r="DO118" s="91"/>
      <c r="DP118" s="91"/>
      <c r="DQ118" s="91"/>
      <c r="DR118" s="91"/>
      <c r="DS118" s="91"/>
      <c r="DT118" s="91"/>
      <c r="DU118" s="91"/>
      <c r="DV118" s="91"/>
      <c r="DW118" s="91"/>
      <c r="DX118" s="91"/>
      <c r="DY118" s="91"/>
      <c r="DZ118" s="91"/>
      <c r="EA118" s="91"/>
      <c r="EB118" s="91"/>
      <c r="EC118" s="91"/>
      <c r="ED118" s="91"/>
      <c r="EE118" s="91"/>
      <c r="EF118" s="91"/>
      <c r="EG118" s="91"/>
      <c r="EH118" s="91"/>
      <c r="EI118" s="91"/>
      <c r="EJ118" s="91"/>
      <c r="EK118" s="91"/>
      <c r="EL118" s="91"/>
      <c r="EM118" s="91"/>
      <c r="EN118" s="91"/>
      <c r="EO118" s="91"/>
      <c r="EP118" s="91"/>
      <c r="EQ118" s="91"/>
      <c r="ER118" s="91"/>
      <c r="ES118" s="91"/>
      <c r="ET118" s="91"/>
      <c r="EU118" s="91"/>
      <c r="EV118" s="91"/>
      <c r="EW118" s="91"/>
      <c r="EX118" s="91"/>
      <c r="EY118" s="91"/>
      <c r="EZ118" s="91"/>
      <c r="FA118" s="91"/>
      <c r="FB118" s="91"/>
      <c r="FC118" s="91"/>
      <c r="FD118" s="91"/>
      <c r="FE118" s="91"/>
      <c r="FF118" s="91"/>
      <c r="FG118" s="91"/>
      <c r="FH118" s="91"/>
      <c r="FI118" s="91"/>
      <c r="FJ118" s="91"/>
      <c r="FK118" s="91"/>
      <c r="FL118" s="91"/>
      <c r="FM118" s="91"/>
      <c r="FN118" s="91"/>
      <c r="FO118" s="91"/>
      <c r="FP118" s="91"/>
      <c r="FQ118" s="91"/>
      <c r="FR118" s="91"/>
      <c r="FS118" s="91"/>
      <c r="FT118" s="91"/>
      <c r="FU118" s="91"/>
      <c r="FV118" s="91"/>
      <c r="FW118" s="91"/>
      <c r="FX118" s="91"/>
      <c r="FY118" s="91"/>
      <c r="FZ118" s="91"/>
      <c r="GA118" s="91"/>
      <c r="GB118" s="91"/>
      <c r="GC118" s="91"/>
      <c r="GD118" s="91"/>
      <c r="GE118" s="91"/>
      <c r="GF118" s="91"/>
      <c r="GG118" s="91"/>
      <c r="GH118" s="91"/>
      <c r="GI118" s="91"/>
      <c r="GJ118" s="91"/>
      <c r="GK118" s="91"/>
      <c r="GL118" s="91"/>
      <c r="GM118" s="91"/>
      <c r="GN118" s="91"/>
      <c r="GO118" s="91"/>
      <c r="GP118" s="91"/>
      <c r="GQ118" s="91"/>
      <c r="GR118" s="91"/>
      <c r="GS118" s="91"/>
      <c r="GT118" s="91"/>
      <c r="GU118" s="91"/>
      <c r="GV118" s="91"/>
      <c r="GW118" s="91"/>
      <c r="GX118" s="91"/>
      <c r="GY118" s="91"/>
      <c r="GZ118" s="91"/>
      <c r="HA118" s="91"/>
      <c r="HB118" s="91"/>
      <c r="HC118" s="91"/>
      <c r="HD118" s="91"/>
      <c r="HE118" s="91"/>
      <c r="HF118" s="91"/>
      <c r="HG118" s="91"/>
      <c r="HH118" s="91"/>
      <c r="HI118" s="91"/>
      <c r="HJ118" s="91"/>
      <c r="HK118" s="91"/>
      <c r="HL118" s="91"/>
      <c r="HM118" s="91"/>
      <c r="HN118" s="91"/>
      <c r="HO118" s="91"/>
      <c r="HP118" s="91"/>
      <c r="HQ118" s="91"/>
      <c r="HR118" s="91"/>
      <c r="HS118" s="91"/>
      <c r="HT118" s="91"/>
      <c r="HU118" s="91"/>
      <c r="HV118" s="91"/>
      <c r="HW118" s="91"/>
      <c r="HX118" s="91"/>
      <c r="HY118" s="91"/>
      <c r="HZ118" s="91"/>
      <c r="IA118" s="91"/>
      <c r="IB118" s="91"/>
      <c r="IC118" s="91"/>
      <c r="ID118" s="91"/>
      <c r="IE118" s="91"/>
      <c r="IF118" s="91"/>
      <c r="IG118" s="91"/>
      <c r="IH118" s="91"/>
      <c r="II118" s="91"/>
      <c r="IJ118" s="91"/>
      <c r="IK118" s="91"/>
      <c r="IL118" s="91"/>
      <c r="IM118" s="91"/>
      <c r="IN118" s="91"/>
      <c r="IO118" s="91"/>
      <c r="IP118" s="91"/>
      <c r="IQ118" s="91"/>
      <c r="IR118" s="91"/>
      <c r="IS118" s="91"/>
      <c r="IT118" s="91"/>
      <c r="IU118" s="91"/>
    </row>
    <row r="119" spans="1:255" ht="12.75" customHeight="1">
      <c r="A119" s="584" t="s">
        <v>129</v>
      </c>
      <c r="B119" s="585"/>
      <c r="C119" s="586"/>
      <c r="D119" s="491"/>
      <c r="E119" s="492"/>
      <c r="F119" s="493"/>
      <c r="G119" s="494"/>
      <c r="H119" s="495">
        <v>2517</v>
      </c>
      <c r="I119" s="496"/>
      <c r="J119" s="496"/>
      <c r="K119" s="496"/>
      <c r="L119" s="496"/>
      <c r="M119" s="494">
        <f>SUM(M120:M128)</f>
        <v>0</v>
      </c>
    </row>
    <row r="120" spans="1:255" ht="12.75" customHeight="1">
      <c r="A120" s="316" t="s">
        <v>38</v>
      </c>
      <c r="B120" s="315" t="s">
        <v>15</v>
      </c>
      <c r="C120" s="116" t="s">
        <v>130</v>
      </c>
      <c r="D120" s="261"/>
      <c r="E120" s="167" t="s">
        <v>131</v>
      </c>
      <c r="F120" s="285">
        <v>60</v>
      </c>
      <c r="G120" s="284"/>
      <c r="H120" s="260">
        <v>5925</v>
      </c>
      <c r="I120" s="260">
        <v>2517</v>
      </c>
      <c r="J120" s="260"/>
      <c r="K120" s="260">
        <v>11839</v>
      </c>
      <c r="L120" s="260"/>
      <c r="M120" s="284">
        <f>F120*G120</f>
        <v>0</v>
      </c>
    </row>
    <row r="121" spans="1:255" ht="12.75" customHeight="1">
      <c r="A121" s="116" t="s">
        <v>40</v>
      </c>
      <c r="B121" s="167" t="s">
        <v>16</v>
      </c>
      <c r="C121" s="116" t="s">
        <v>132</v>
      </c>
      <c r="D121" s="261"/>
      <c r="E121" s="167" t="s">
        <v>131</v>
      </c>
      <c r="F121" s="285">
        <v>60</v>
      </c>
      <c r="G121" s="284"/>
      <c r="H121" s="260"/>
      <c r="I121" s="260"/>
      <c r="J121" s="260"/>
      <c r="K121" s="260"/>
      <c r="L121" s="260"/>
      <c r="M121" s="284">
        <f>G121*F121</f>
        <v>0</v>
      </c>
    </row>
    <row r="122" spans="1:255" ht="26.4">
      <c r="A122" s="116" t="s">
        <v>41</v>
      </c>
      <c r="B122" s="167" t="s">
        <v>535</v>
      </c>
      <c r="C122" s="116" t="s">
        <v>254</v>
      </c>
      <c r="D122" s="261"/>
      <c r="E122" s="167" t="s">
        <v>131</v>
      </c>
      <c r="F122" s="285">
        <v>10</v>
      </c>
      <c r="G122" s="284"/>
      <c r="H122" s="260"/>
      <c r="I122" s="260"/>
      <c r="J122" s="260"/>
      <c r="K122" s="260"/>
      <c r="L122" s="260"/>
      <c r="M122" s="284">
        <f>G122*F122</f>
        <v>0</v>
      </c>
    </row>
    <row r="123" spans="1:255" ht="26.4">
      <c r="A123" s="316" t="s">
        <v>44</v>
      </c>
      <c r="B123" s="167" t="s">
        <v>536</v>
      </c>
      <c r="C123" s="116" t="s">
        <v>534</v>
      </c>
      <c r="D123" s="261"/>
      <c r="E123" s="167" t="s">
        <v>131</v>
      </c>
      <c r="F123" s="285">
        <v>4</v>
      </c>
      <c r="G123" s="284"/>
      <c r="H123" s="260"/>
      <c r="I123" s="260"/>
      <c r="J123" s="260"/>
      <c r="K123" s="260"/>
      <c r="L123" s="260"/>
      <c r="M123" s="284">
        <f>G123*F123</f>
        <v>0</v>
      </c>
    </row>
    <row r="124" spans="1:255" ht="31.2" customHeight="1">
      <c r="A124" s="116" t="s">
        <v>47</v>
      </c>
      <c r="B124" s="167" t="s">
        <v>17</v>
      </c>
      <c r="C124" s="116" t="s">
        <v>133</v>
      </c>
      <c r="D124" s="261"/>
      <c r="E124" s="167" t="s">
        <v>5</v>
      </c>
      <c r="F124" s="285">
        <v>1</v>
      </c>
      <c r="G124" s="284"/>
      <c r="H124" s="260">
        <v>5925</v>
      </c>
      <c r="I124" s="260">
        <v>2517</v>
      </c>
      <c r="J124" s="260"/>
      <c r="K124" s="260">
        <v>11839</v>
      </c>
      <c r="L124" s="260"/>
      <c r="M124" s="284">
        <f>F124*G124</f>
        <v>0</v>
      </c>
    </row>
    <row r="125" spans="1:255" ht="30" customHeight="1">
      <c r="A125" s="116" t="s">
        <v>48</v>
      </c>
      <c r="B125" s="292" t="s">
        <v>191</v>
      </c>
      <c r="C125" s="116" t="s">
        <v>192</v>
      </c>
      <c r="D125" s="261"/>
      <c r="E125" s="167" t="s">
        <v>5</v>
      </c>
      <c r="F125" s="285">
        <v>1</v>
      </c>
      <c r="G125" s="284"/>
      <c r="H125" s="260"/>
      <c r="I125" s="260"/>
      <c r="J125" s="260"/>
      <c r="K125" s="260"/>
      <c r="L125" s="260"/>
      <c r="M125" s="284">
        <f>F125*G125</f>
        <v>0</v>
      </c>
    </row>
    <row r="126" spans="1:255" ht="39" customHeight="1">
      <c r="A126" s="316" t="s">
        <v>49</v>
      </c>
      <c r="B126" s="167" t="s">
        <v>134</v>
      </c>
      <c r="C126" s="116" t="s">
        <v>135</v>
      </c>
      <c r="D126" s="261"/>
      <c r="E126" s="167" t="s">
        <v>5</v>
      </c>
      <c r="F126" s="285">
        <v>1</v>
      </c>
      <c r="G126" s="284"/>
      <c r="H126" s="260"/>
      <c r="I126" s="260"/>
      <c r="J126" s="260"/>
      <c r="K126" s="260"/>
      <c r="L126" s="260"/>
      <c r="M126" s="284">
        <f>F126*G126</f>
        <v>0</v>
      </c>
    </row>
    <row r="127" spans="1:255" ht="39" customHeight="1">
      <c r="A127" s="116" t="s">
        <v>50</v>
      </c>
      <c r="B127" s="167" t="s">
        <v>136</v>
      </c>
      <c r="C127" s="116" t="s">
        <v>137</v>
      </c>
      <c r="D127" s="261"/>
      <c r="E127" s="167" t="s">
        <v>5</v>
      </c>
      <c r="F127" s="285">
        <v>1</v>
      </c>
      <c r="G127" s="284"/>
      <c r="H127" s="260"/>
      <c r="I127" s="260"/>
      <c r="J127" s="260"/>
      <c r="K127" s="260"/>
      <c r="L127" s="260"/>
      <c r="M127" s="284">
        <f>F127*G127</f>
        <v>0</v>
      </c>
    </row>
    <row r="128" spans="1:255" ht="26.25" customHeight="1">
      <c r="A128" s="116" t="s">
        <v>386</v>
      </c>
      <c r="B128" s="167" t="s">
        <v>563</v>
      </c>
      <c r="C128" s="116" t="s">
        <v>564</v>
      </c>
      <c r="D128" s="261"/>
      <c r="E128" s="167" t="s">
        <v>5</v>
      </c>
      <c r="F128" s="285">
        <v>1</v>
      </c>
      <c r="G128" s="284"/>
      <c r="H128" s="260"/>
      <c r="I128" s="260"/>
      <c r="J128" s="260"/>
      <c r="K128" s="260"/>
      <c r="L128" s="260"/>
      <c r="M128" s="284">
        <f>F128*G128</f>
        <v>0</v>
      </c>
    </row>
    <row r="129" spans="1:13" customFormat="1" ht="18" thickBot="1">
      <c r="A129" s="587" t="s">
        <v>280</v>
      </c>
      <c r="B129" s="588"/>
      <c r="C129" s="588"/>
      <c r="D129" s="588"/>
      <c r="E129" s="588"/>
      <c r="F129" s="588"/>
      <c r="G129" s="588"/>
      <c r="H129" s="588"/>
      <c r="I129" s="588"/>
      <c r="J129" s="588"/>
      <c r="K129" s="588"/>
      <c r="L129" s="588"/>
      <c r="M129" s="589"/>
    </row>
    <row r="130" spans="1:13" customFormat="1" ht="18" customHeight="1">
      <c r="A130" s="216" t="s">
        <v>29</v>
      </c>
      <c r="B130" s="216" t="s">
        <v>30</v>
      </c>
      <c r="C130" s="216" t="s">
        <v>31</v>
      </c>
      <c r="D130" s="216" t="s">
        <v>32</v>
      </c>
      <c r="E130" s="216" t="s">
        <v>33</v>
      </c>
      <c r="F130" s="216" t="s">
        <v>0</v>
      </c>
      <c r="G130" s="216" t="s">
        <v>34</v>
      </c>
      <c r="H130" s="216" t="s">
        <v>34</v>
      </c>
      <c r="I130" s="216" t="s">
        <v>34</v>
      </c>
      <c r="J130" s="216" t="s">
        <v>34</v>
      </c>
      <c r="K130" s="216" t="s">
        <v>34</v>
      </c>
      <c r="L130" s="216" t="s">
        <v>34</v>
      </c>
      <c r="M130" s="216" t="s">
        <v>35</v>
      </c>
    </row>
    <row r="131" spans="1:13" s="22" customFormat="1" ht="13.2">
      <c r="A131" s="596" t="s">
        <v>36</v>
      </c>
      <c r="B131" s="597"/>
      <c r="C131" s="240"/>
      <c r="D131" s="241"/>
      <c r="E131" s="242"/>
      <c r="F131" s="243"/>
      <c r="G131" s="244"/>
      <c r="H131" s="245">
        <v>2495</v>
      </c>
      <c r="I131" s="246"/>
      <c r="J131" s="246"/>
      <c r="K131" s="246"/>
      <c r="L131" s="247"/>
      <c r="M131" s="248">
        <f>M132</f>
        <v>0</v>
      </c>
    </row>
    <row r="132" spans="1:13" s="22" customFormat="1" ht="13.2">
      <c r="A132" s="598" t="s">
        <v>46</v>
      </c>
      <c r="B132" s="599"/>
      <c r="C132" s="241"/>
      <c r="D132" s="241"/>
      <c r="E132" s="242"/>
      <c r="F132" s="243"/>
      <c r="G132" s="244"/>
      <c r="H132" s="245">
        <v>2497</v>
      </c>
      <c r="I132" s="246"/>
      <c r="J132" s="246"/>
      <c r="K132" s="246"/>
      <c r="L132" s="247"/>
      <c r="M132" s="318">
        <f>M133</f>
        <v>0</v>
      </c>
    </row>
    <row r="133" spans="1:13" s="22" customFormat="1" ht="26.4">
      <c r="A133" s="98" t="s">
        <v>38</v>
      </c>
      <c r="B133" s="109" t="s">
        <v>57</v>
      </c>
      <c r="C133" s="107" t="s">
        <v>263</v>
      </c>
      <c r="D133" s="108" t="s">
        <v>58</v>
      </c>
      <c r="E133" s="109" t="s">
        <v>19</v>
      </c>
      <c r="F133" s="105">
        <v>68</v>
      </c>
      <c r="G133" s="110"/>
      <c r="H133" s="104"/>
      <c r="I133" s="104"/>
      <c r="J133" s="104"/>
      <c r="K133" s="104"/>
      <c r="L133" s="104"/>
      <c r="M133" s="110">
        <f t="shared" ref="M133" si="14">G133*F133</f>
        <v>0</v>
      </c>
    </row>
    <row r="134" spans="1:13" customFormat="1" ht="13.2">
      <c r="A134" s="578" t="s">
        <v>65</v>
      </c>
      <c r="B134" s="579"/>
      <c r="C134" s="580"/>
      <c r="D134" s="216"/>
      <c r="E134" s="215"/>
      <c r="F134" s="217"/>
      <c r="G134" s="218"/>
      <c r="H134" s="219">
        <v>2702</v>
      </c>
      <c r="I134" s="219"/>
      <c r="J134" s="219"/>
      <c r="K134" s="219"/>
      <c r="L134" s="219"/>
      <c r="M134" s="218">
        <f>M135+M137+M139+M141+M144</f>
        <v>0</v>
      </c>
    </row>
    <row r="135" spans="1:13" customFormat="1" ht="13.2">
      <c r="A135" s="214" t="s">
        <v>66</v>
      </c>
      <c r="B135" s="215"/>
      <c r="C135" s="216"/>
      <c r="D135" s="216"/>
      <c r="E135" s="215"/>
      <c r="F135" s="217"/>
      <c r="G135" s="218"/>
      <c r="H135" s="219">
        <v>2704</v>
      </c>
      <c r="I135" s="219"/>
      <c r="J135" s="219"/>
      <c r="K135" s="219"/>
      <c r="L135" s="219"/>
      <c r="M135" s="218">
        <f>SUM(M136)</f>
        <v>0</v>
      </c>
    </row>
    <row r="136" spans="1:13" customFormat="1" ht="26.4">
      <c r="A136" s="220" t="s">
        <v>38</v>
      </c>
      <c r="B136" s="221" t="s">
        <v>69</v>
      </c>
      <c r="C136" s="111" t="s">
        <v>154</v>
      </c>
      <c r="D136" s="222" t="s">
        <v>274</v>
      </c>
      <c r="E136" s="221" t="s">
        <v>2</v>
      </c>
      <c r="F136" s="223">
        <v>17</v>
      </c>
      <c r="G136" s="224"/>
      <c r="H136" s="225">
        <v>6482</v>
      </c>
      <c r="I136" s="225">
        <v>2704</v>
      </c>
      <c r="J136" s="226"/>
      <c r="K136" s="225">
        <v>10613</v>
      </c>
      <c r="L136" s="226"/>
      <c r="M136" s="224">
        <f>F136*G136</f>
        <v>0</v>
      </c>
    </row>
    <row r="137" spans="1:13" customFormat="1" ht="13.2">
      <c r="A137" s="590" t="s">
        <v>74</v>
      </c>
      <c r="B137" s="591"/>
      <c r="C137" s="592"/>
      <c r="D137" s="193"/>
      <c r="E137" s="194"/>
      <c r="F137" s="195"/>
      <c r="G137" s="196"/>
      <c r="H137" s="197">
        <v>2704</v>
      </c>
      <c r="I137" s="197"/>
      <c r="J137" s="197"/>
      <c r="K137" s="197"/>
      <c r="L137" s="198"/>
      <c r="M137" s="199">
        <f>SUM(M138)</f>
        <v>0</v>
      </c>
    </row>
    <row r="138" spans="1:13" customFormat="1" ht="26.4">
      <c r="A138" s="182" t="s">
        <v>38</v>
      </c>
      <c r="B138" s="183" t="s">
        <v>75</v>
      </c>
      <c r="C138" s="184" t="s">
        <v>76</v>
      </c>
      <c r="D138" s="185"/>
      <c r="E138" s="186" t="s">
        <v>3</v>
      </c>
      <c r="F138" s="187">
        <v>112</v>
      </c>
      <c r="G138" s="188"/>
      <c r="H138" s="189">
        <v>6482</v>
      </c>
      <c r="I138" s="190">
        <v>2704</v>
      </c>
      <c r="J138" s="191"/>
      <c r="K138" s="190">
        <v>10613</v>
      </c>
      <c r="L138" s="191"/>
      <c r="M138" s="192">
        <f>F138*G138</f>
        <v>0</v>
      </c>
    </row>
    <row r="139" spans="1:13" customFormat="1" ht="13.2">
      <c r="A139" s="581" t="s">
        <v>164</v>
      </c>
      <c r="B139" s="582"/>
      <c r="C139" s="583"/>
      <c r="D139" s="200"/>
      <c r="E139" s="201"/>
      <c r="F139" s="202"/>
      <c r="G139" s="203"/>
      <c r="H139" s="204">
        <v>2704</v>
      </c>
      <c r="I139" s="205"/>
      <c r="J139" s="205"/>
      <c r="K139" s="205"/>
      <c r="L139" s="206"/>
      <c r="M139" s="203">
        <f>SUM(M140)</f>
        <v>0</v>
      </c>
    </row>
    <row r="140" spans="1:13" customFormat="1" ht="39.6">
      <c r="A140" s="176" t="s">
        <v>38</v>
      </c>
      <c r="B140" s="177" t="s">
        <v>165</v>
      </c>
      <c r="C140" s="178" t="s">
        <v>166</v>
      </c>
      <c r="D140" s="179"/>
      <c r="E140" s="180" t="s">
        <v>3</v>
      </c>
      <c r="F140" s="181">
        <v>135</v>
      </c>
      <c r="G140" s="175"/>
      <c r="H140" s="172"/>
      <c r="I140" s="173"/>
      <c r="J140" s="173"/>
      <c r="K140" s="173"/>
      <c r="L140" s="174"/>
      <c r="M140" s="175">
        <f>F140*G140</f>
        <v>0</v>
      </c>
    </row>
    <row r="141" spans="1:13" customFormat="1" ht="13.2">
      <c r="A141" s="593" t="s">
        <v>77</v>
      </c>
      <c r="B141" s="594"/>
      <c r="C141" s="595"/>
      <c r="D141" s="262"/>
      <c r="E141" s="263"/>
      <c r="F141" s="264"/>
      <c r="G141" s="265"/>
      <c r="H141" s="266">
        <v>2704</v>
      </c>
      <c r="I141" s="267"/>
      <c r="J141" s="267"/>
      <c r="K141" s="267"/>
      <c r="L141" s="267"/>
      <c r="M141" s="268">
        <f>SUM(M142:M143)</f>
        <v>0</v>
      </c>
    </row>
    <row r="142" spans="1:13" s="22" customFormat="1" ht="52.8">
      <c r="A142" s="119" t="s">
        <v>38</v>
      </c>
      <c r="B142" s="364" t="s">
        <v>78</v>
      </c>
      <c r="C142" s="365" t="s">
        <v>79</v>
      </c>
      <c r="D142" s="107" t="s">
        <v>205</v>
      </c>
      <c r="E142" s="109" t="s">
        <v>2</v>
      </c>
      <c r="F142" s="115">
        <v>20</v>
      </c>
      <c r="G142" s="103"/>
      <c r="H142" s="166">
        <v>6482</v>
      </c>
      <c r="I142" s="166">
        <v>2704</v>
      </c>
      <c r="J142" s="104"/>
      <c r="K142" s="166">
        <v>10613</v>
      </c>
      <c r="L142" s="104"/>
      <c r="M142" s="103">
        <f>F142*G142</f>
        <v>0</v>
      </c>
    </row>
    <row r="143" spans="1:13" s="22" customFormat="1" ht="72" customHeight="1">
      <c r="A143" s="366" t="s">
        <v>40</v>
      </c>
      <c r="B143" s="292" t="s">
        <v>278</v>
      </c>
      <c r="C143" s="277" t="s">
        <v>277</v>
      </c>
      <c r="D143" s="117" t="s">
        <v>276</v>
      </c>
      <c r="E143" s="109" t="s">
        <v>2</v>
      </c>
      <c r="F143" s="115">
        <v>24</v>
      </c>
      <c r="G143" s="103"/>
      <c r="H143" s="104"/>
      <c r="I143" s="104"/>
      <c r="J143" s="104"/>
      <c r="K143" s="104"/>
      <c r="L143" s="104"/>
      <c r="M143" s="103">
        <f>F143*G143</f>
        <v>0</v>
      </c>
    </row>
    <row r="144" spans="1:13" customFormat="1" ht="13.2">
      <c r="A144" s="581" t="s">
        <v>84</v>
      </c>
      <c r="B144" s="582"/>
      <c r="C144" s="583"/>
      <c r="D144" s="508"/>
      <c r="E144" s="215"/>
      <c r="F144" s="217"/>
      <c r="G144" s="218"/>
      <c r="H144" s="219">
        <v>2704</v>
      </c>
      <c r="I144" s="219"/>
      <c r="J144" s="219"/>
      <c r="K144" s="219"/>
      <c r="L144" s="219"/>
      <c r="M144" s="218">
        <f>SUM(M145:M146)</f>
        <v>0</v>
      </c>
    </row>
    <row r="145" spans="1:13" customFormat="1" ht="26.4">
      <c r="A145" s="506" t="s">
        <v>38</v>
      </c>
      <c r="B145" s="507" t="s">
        <v>155</v>
      </c>
      <c r="C145" s="506" t="s">
        <v>156</v>
      </c>
      <c r="D145" s="111" t="s">
        <v>90</v>
      </c>
      <c r="E145" s="221" t="s">
        <v>87</v>
      </c>
      <c r="F145" s="223">
        <v>2350</v>
      </c>
      <c r="G145" s="224"/>
      <c r="H145" s="225">
        <v>6482</v>
      </c>
      <c r="I145" s="225">
        <v>2704</v>
      </c>
      <c r="J145" s="225"/>
      <c r="K145" s="225">
        <v>10613</v>
      </c>
      <c r="L145" s="225"/>
      <c r="M145" s="224">
        <f>F145*G145</f>
        <v>0</v>
      </c>
    </row>
    <row r="146" spans="1:13" customFormat="1" ht="13.2">
      <c r="A146" s="220" t="s">
        <v>40</v>
      </c>
      <c r="B146" s="221" t="s">
        <v>88</v>
      </c>
      <c r="C146" s="111" t="s">
        <v>89</v>
      </c>
      <c r="D146" s="111" t="s">
        <v>90</v>
      </c>
      <c r="E146" s="221" t="s">
        <v>87</v>
      </c>
      <c r="F146" s="223">
        <v>122</v>
      </c>
      <c r="G146" s="224"/>
      <c r="H146" s="225"/>
      <c r="I146" s="225"/>
      <c r="J146" s="225"/>
      <c r="K146" s="225"/>
      <c r="L146" s="225"/>
      <c r="M146" s="224">
        <f>G146*F146</f>
        <v>0</v>
      </c>
    </row>
    <row r="147" spans="1:13" customFormat="1" ht="13.2">
      <c r="A147" s="578" t="s">
        <v>91</v>
      </c>
      <c r="B147" s="579"/>
      <c r="C147" s="580"/>
      <c r="D147" s="216"/>
      <c r="E147" s="215"/>
      <c r="F147" s="217"/>
      <c r="G147" s="218"/>
      <c r="H147" s="219">
        <v>2702</v>
      </c>
      <c r="I147" s="219"/>
      <c r="J147" s="219"/>
      <c r="K147" s="219"/>
      <c r="L147" s="219"/>
      <c r="M147" s="218">
        <f>M148+M150+M152+M154</f>
        <v>0</v>
      </c>
    </row>
    <row r="148" spans="1:13" customFormat="1" ht="13.2">
      <c r="A148" s="578" t="s">
        <v>92</v>
      </c>
      <c r="B148" s="579"/>
      <c r="C148" s="580"/>
      <c r="D148" s="216"/>
      <c r="E148" s="215"/>
      <c r="F148" s="217"/>
      <c r="G148" s="218"/>
      <c r="H148" s="219">
        <v>2704</v>
      </c>
      <c r="I148" s="219"/>
      <c r="J148" s="219"/>
      <c r="K148" s="219"/>
      <c r="L148" s="219"/>
      <c r="M148" s="218">
        <f>SUM(M149)</f>
        <v>0</v>
      </c>
    </row>
    <row r="149" spans="1:13" customFormat="1" ht="39.6">
      <c r="A149" s="111" t="s">
        <v>38</v>
      </c>
      <c r="B149" s="221" t="s">
        <v>93</v>
      </c>
      <c r="C149" s="111" t="s">
        <v>94</v>
      </c>
      <c r="D149" s="111" t="s">
        <v>157</v>
      </c>
      <c r="E149" s="221" t="s">
        <v>2</v>
      </c>
      <c r="F149" s="223">
        <v>20</v>
      </c>
      <c r="G149" s="224"/>
      <c r="H149" s="225">
        <v>6482</v>
      </c>
      <c r="I149" s="225">
        <v>2704</v>
      </c>
      <c r="J149" s="226"/>
      <c r="K149" s="225">
        <v>10613</v>
      </c>
      <c r="L149" s="226"/>
      <c r="M149" s="224">
        <f>F149*G149</f>
        <v>0</v>
      </c>
    </row>
    <row r="150" spans="1:13" customFormat="1" ht="13.2">
      <c r="A150" s="578" t="s">
        <v>96</v>
      </c>
      <c r="B150" s="579"/>
      <c r="C150" s="580"/>
      <c r="D150" s="216"/>
      <c r="E150" s="215"/>
      <c r="F150" s="217"/>
      <c r="G150" s="218"/>
      <c r="H150" s="219">
        <v>2704</v>
      </c>
      <c r="I150" s="219"/>
      <c r="J150" s="219"/>
      <c r="K150" s="219"/>
      <c r="L150" s="219"/>
      <c r="M150" s="218">
        <f>SUM(M151)</f>
        <v>0</v>
      </c>
    </row>
    <row r="151" spans="1:13" customFormat="1" ht="52.8">
      <c r="A151" s="111" t="s">
        <v>38</v>
      </c>
      <c r="B151" s="221" t="s">
        <v>97</v>
      </c>
      <c r="C151" s="313" t="s">
        <v>98</v>
      </c>
      <c r="D151" s="111" t="s">
        <v>289</v>
      </c>
      <c r="E151" s="221" t="s">
        <v>3</v>
      </c>
      <c r="F151" s="223">
        <v>112</v>
      </c>
      <c r="G151" s="224"/>
      <c r="H151" s="225">
        <v>6482</v>
      </c>
      <c r="I151" s="225">
        <v>2704</v>
      </c>
      <c r="J151" s="226"/>
      <c r="K151" s="225">
        <v>10613</v>
      </c>
      <c r="L151" s="226"/>
      <c r="M151" s="224">
        <f>F151*G151</f>
        <v>0</v>
      </c>
    </row>
    <row r="152" spans="1:13" customFormat="1" ht="13.2">
      <c r="A152" s="578" t="s">
        <v>103</v>
      </c>
      <c r="B152" s="579"/>
      <c r="C152" s="580"/>
      <c r="D152" s="216"/>
      <c r="E152" s="215"/>
      <c r="F152" s="217"/>
      <c r="G152" s="218"/>
      <c r="H152" s="219">
        <v>2704</v>
      </c>
      <c r="I152" s="219"/>
      <c r="J152" s="219"/>
      <c r="K152" s="219"/>
      <c r="L152" s="219"/>
      <c r="M152" s="218">
        <f>SUM(M153:M153)</f>
        <v>0</v>
      </c>
    </row>
    <row r="153" spans="1:13" customFormat="1" ht="26.4">
      <c r="A153" s="220" t="s">
        <v>40</v>
      </c>
      <c r="B153" s="221" t="s">
        <v>167</v>
      </c>
      <c r="C153" s="111" t="s">
        <v>161</v>
      </c>
      <c r="D153" s="222"/>
      <c r="E153" s="221" t="s">
        <v>19</v>
      </c>
      <c r="F153" s="223">
        <v>75</v>
      </c>
      <c r="G153" s="224"/>
      <c r="H153" s="226"/>
      <c r="I153" s="226"/>
      <c r="J153" s="226"/>
      <c r="K153" s="226"/>
      <c r="L153" s="226"/>
      <c r="M153" s="224">
        <f>F153*G153</f>
        <v>0</v>
      </c>
    </row>
    <row r="154" spans="1:13" customFormat="1" ht="13.2">
      <c r="A154" s="578" t="s">
        <v>105</v>
      </c>
      <c r="B154" s="579"/>
      <c r="C154" s="580"/>
      <c r="D154" s="216"/>
      <c r="E154" s="215"/>
      <c r="F154" s="217"/>
      <c r="G154" s="218"/>
      <c r="H154" s="219">
        <v>2704</v>
      </c>
      <c r="I154" s="219"/>
      <c r="J154" s="219"/>
      <c r="K154" s="219"/>
      <c r="L154" s="219"/>
      <c r="M154" s="218">
        <f>M155</f>
        <v>0</v>
      </c>
    </row>
    <row r="155" spans="1:13" s="22" customFormat="1" ht="26.4">
      <c r="A155" s="119" t="s">
        <v>38</v>
      </c>
      <c r="B155" s="270" t="s">
        <v>162</v>
      </c>
      <c r="C155" s="278" t="s">
        <v>163</v>
      </c>
      <c r="D155" s="111" t="s">
        <v>211</v>
      </c>
      <c r="E155" s="109" t="s">
        <v>3</v>
      </c>
      <c r="F155" s="115">
        <v>33</v>
      </c>
      <c r="G155" s="103"/>
      <c r="H155" s="104"/>
      <c r="I155" s="104"/>
      <c r="J155" s="104"/>
      <c r="K155" s="104"/>
      <c r="L155" s="104"/>
      <c r="M155" s="103">
        <f>F155*G155</f>
        <v>0</v>
      </c>
    </row>
  </sheetData>
  <mergeCells count="40">
    <mergeCell ref="A112:C112"/>
    <mergeCell ref="A115:C115"/>
    <mergeCell ref="A96:C96"/>
    <mergeCell ref="A60:C60"/>
    <mergeCell ref="A95:C95"/>
    <mergeCell ref="A89:C89"/>
    <mergeCell ref="A68:C68"/>
    <mergeCell ref="A74:C74"/>
    <mergeCell ref="A93:C93"/>
    <mergeCell ref="A49:C49"/>
    <mergeCell ref="A55:C55"/>
    <mergeCell ref="A63:C63"/>
    <mergeCell ref="A65:C65"/>
    <mergeCell ref="A66:C66"/>
    <mergeCell ref="A48:C48"/>
    <mergeCell ref="A1:M1"/>
    <mergeCell ref="A3:B3"/>
    <mergeCell ref="A4:B4"/>
    <mergeCell ref="A10:B10"/>
    <mergeCell ref="A24:B24"/>
    <mergeCell ref="A25:B25"/>
    <mergeCell ref="A30:C30"/>
    <mergeCell ref="A34:C34"/>
    <mergeCell ref="A40:C40"/>
    <mergeCell ref="A45:C45"/>
    <mergeCell ref="A32:C32"/>
    <mergeCell ref="A154:C154"/>
    <mergeCell ref="A144:C144"/>
    <mergeCell ref="A119:C119"/>
    <mergeCell ref="A129:M129"/>
    <mergeCell ref="A148:C148"/>
    <mergeCell ref="A150:C150"/>
    <mergeCell ref="A152:C152"/>
    <mergeCell ref="A147:C147"/>
    <mergeCell ref="A139:C139"/>
    <mergeCell ref="A134:C134"/>
    <mergeCell ref="A137:C137"/>
    <mergeCell ref="A141:C141"/>
    <mergeCell ref="A131:B131"/>
    <mergeCell ref="A132:B132"/>
  </mergeCells>
  <phoneticPr fontId="29" type="noConversion"/>
  <pageMargins left="0.39370100000000002" right="0.39370100000000002" top="0.98425200000000002" bottom="0.78740200000000005" header="0" footer="0"/>
  <pageSetup paperSize="9" scale="71" fitToHeight="0" orientation="portrait" r:id="rId1"/>
  <headerFooter>
    <oddFooter>&amp;R&amp;"Arial,Regular"&amp;10&amp;K000000Stran &amp;P od &amp;N</oddFooter>
  </headerFooter>
  <rowBreaks count="4" manualBreakCount="4">
    <brk id="23" min="2" max="12" man="1"/>
    <brk id="47" min="2" max="12" man="1"/>
    <brk id="70" min="2" max="12" man="1"/>
    <brk id="12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F6DD2-F5A8-4ED6-8492-C687BA35131E}">
  <dimension ref="A1:I490"/>
  <sheetViews>
    <sheetView view="pageBreakPreview" topLeftCell="A220" zoomScaleNormal="100" zoomScaleSheetLayoutView="100" zoomScalePageLayoutView="130" workbookViewId="0">
      <selection activeCell="F76" sqref="F76:F239"/>
    </sheetView>
  </sheetViews>
  <sheetFormatPr defaultRowHeight="13.2"/>
  <cols>
    <col min="1" max="1" width="9.6640625" customWidth="1"/>
    <col min="2" max="2" width="8.33203125" style="471" customWidth="1"/>
    <col min="3" max="3" width="35.6640625" style="444" customWidth="1"/>
    <col min="4" max="4" width="5.109375" style="439" customWidth="1"/>
    <col min="5" max="5" width="9.109375" style="440" bestFit="1" customWidth="1"/>
    <col min="6" max="6" width="9.109375" style="431" bestFit="1" customWidth="1"/>
    <col min="7" max="7" width="10.109375" style="455" bestFit="1" customWidth="1"/>
    <col min="257" max="257" width="9.6640625" customWidth="1"/>
    <col min="258" max="258" width="10.6640625" customWidth="1"/>
    <col min="259" max="259" width="35.6640625" customWidth="1"/>
    <col min="260" max="260" width="7.33203125" customWidth="1"/>
    <col min="261" max="261" width="10.5546875" customWidth="1"/>
    <col min="262" max="262" width="9.44140625" customWidth="1"/>
    <col min="263" max="263" width="12.5546875" customWidth="1"/>
    <col min="513" max="513" width="9.6640625" customWidth="1"/>
    <col min="514" max="514" width="10.6640625" customWidth="1"/>
    <col min="515" max="515" width="35.6640625" customWidth="1"/>
    <col min="516" max="516" width="7.33203125" customWidth="1"/>
    <col min="517" max="517" width="10.5546875" customWidth="1"/>
    <col min="518" max="518" width="9.44140625" customWidth="1"/>
    <col min="519" max="519" width="12.5546875" customWidth="1"/>
    <col min="769" max="769" width="9.6640625" customWidth="1"/>
    <col min="770" max="770" width="10.6640625" customWidth="1"/>
    <col min="771" max="771" width="35.6640625" customWidth="1"/>
    <col min="772" max="772" width="7.33203125" customWidth="1"/>
    <col min="773" max="773" width="10.5546875" customWidth="1"/>
    <col min="774" max="774" width="9.44140625" customWidth="1"/>
    <col min="775" max="775" width="12.5546875" customWidth="1"/>
    <col min="1025" max="1025" width="9.6640625" customWidth="1"/>
    <col min="1026" max="1026" width="10.6640625" customWidth="1"/>
    <col min="1027" max="1027" width="35.6640625" customWidth="1"/>
    <col min="1028" max="1028" width="7.33203125" customWidth="1"/>
    <col min="1029" max="1029" width="10.5546875" customWidth="1"/>
    <col min="1030" max="1030" width="9.44140625" customWidth="1"/>
    <col min="1031" max="1031" width="12.5546875" customWidth="1"/>
    <col min="1281" max="1281" width="9.6640625" customWidth="1"/>
    <col min="1282" max="1282" width="10.6640625" customWidth="1"/>
    <col min="1283" max="1283" width="35.6640625" customWidth="1"/>
    <col min="1284" max="1284" width="7.33203125" customWidth="1"/>
    <col min="1285" max="1285" width="10.5546875" customWidth="1"/>
    <col min="1286" max="1286" width="9.44140625" customWidth="1"/>
    <col min="1287" max="1287" width="12.5546875" customWidth="1"/>
    <col min="1537" max="1537" width="9.6640625" customWidth="1"/>
    <col min="1538" max="1538" width="10.6640625" customWidth="1"/>
    <col min="1539" max="1539" width="35.6640625" customWidth="1"/>
    <col min="1540" max="1540" width="7.33203125" customWidth="1"/>
    <col min="1541" max="1541" width="10.5546875" customWidth="1"/>
    <col min="1542" max="1542" width="9.44140625" customWidth="1"/>
    <col min="1543" max="1543" width="12.5546875" customWidth="1"/>
    <col min="1793" max="1793" width="9.6640625" customWidth="1"/>
    <col min="1794" max="1794" width="10.6640625" customWidth="1"/>
    <col min="1795" max="1795" width="35.6640625" customWidth="1"/>
    <col min="1796" max="1796" width="7.33203125" customWidth="1"/>
    <col min="1797" max="1797" width="10.5546875" customWidth="1"/>
    <col min="1798" max="1798" width="9.44140625" customWidth="1"/>
    <col min="1799" max="1799" width="12.5546875" customWidth="1"/>
    <col min="2049" max="2049" width="9.6640625" customWidth="1"/>
    <col min="2050" max="2050" width="10.6640625" customWidth="1"/>
    <col min="2051" max="2051" width="35.6640625" customWidth="1"/>
    <col min="2052" max="2052" width="7.33203125" customWidth="1"/>
    <col min="2053" max="2053" width="10.5546875" customWidth="1"/>
    <col min="2054" max="2054" width="9.44140625" customWidth="1"/>
    <col min="2055" max="2055" width="12.5546875" customWidth="1"/>
    <col min="2305" max="2305" width="9.6640625" customWidth="1"/>
    <col min="2306" max="2306" width="10.6640625" customWidth="1"/>
    <col min="2307" max="2307" width="35.6640625" customWidth="1"/>
    <col min="2308" max="2308" width="7.33203125" customWidth="1"/>
    <col min="2309" max="2309" width="10.5546875" customWidth="1"/>
    <col min="2310" max="2310" width="9.44140625" customWidth="1"/>
    <col min="2311" max="2311" width="12.5546875" customWidth="1"/>
    <col min="2561" max="2561" width="9.6640625" customWidth="1"/>
    <col min="2562" max="2562" width="10.6640625" customWidth="1"/>
    <col min="2563" max="2563" width="35.6640625" customWidth="1"/>
    <col min="2564" max="2564" width="7.33203125" customWidth="1"/>
    <col min="2565" max="2565" width="10.5546875" customWidth="1"/>
    <col min="2566" max="2566" width="9.44140625" customWidth="1"/>
    <col min="2567" max="2567" width="12.5546875" customWidth="1"/>
    <col min="2817" max="2817" width="9.6640625" customWidth="1"/>
    <col min="2818" max="2818" width="10.6640625" customWidth="1"/>
    <col min="2819" max="2819" width="35.6640625" customWidth="1"/>
    <col min="2820" max="2820" width="7.33203125" customWidth="1"/>
    <col min="2821" max="2821" width="10.5546875" customWidth="1"/>
    <col min="2822" max="2822" width="9.44140625" customWidth="1"/>
    <col min="2823" max="2823" width="12.5546875" customWidth="1"/>
    <col min="3073" max="3073" width="9.6640625" customWidth="1"/>
    <col min="3074" max="3074" width="10.6640625" customWidth="1"/>
    <col min="3075" max="3075" width="35.6640625" customWidth="1"/>
    <col min="3076" max="3076" width="7.33203125" customWidth="1"/>
    <col min="3077" max="3077" width="10.5546875" customWidth="1"/>
    <col min="3078" max="3078" width="9.44140625" customWidth="1"/>
    <col min="3079" max="3079" width="12.5546875" customWidth="1"/>
    <col min="3329" max="3329" width="9.6640625" customWidth="1"/>
    <col min="3330" max="3330" width="10.6640625" customWidth="1"/>
    <col min="3331" max="3331" width="35.6640625" customWidth="1"/>
    <col min="3332" max="3332" width="7.33203125" customWidth="1"/>
    <col min="3333" max="3333" width="10.5546875" customWidth="1"/>
    <col min="3334" max="3334" width="9.44140625" customWidth="1"/>
    <col min="3335" max="3335" width="12.5546875" customWidth="1"/>
    <col min="3585" max="3585" width="9.6640625" customWidth="1"/>
    <col min="3586" max="3586" width="10.6640625" customWidth="1"/>
    <col min="3587" max="3587" width="35.6640625" customWidth="1"/>
    <col min="3588" max="3588" width="7.33203125" customWidth="1"/>
    <col min="3589" max="3589" width="10.5546875" customWidth="1"/>
    <col min="3590" max="3590" width="9.44140625" customWidth="1"/>
    <col min="3591" max="3591" width="12.5546875" customWidth="1"/>
    <col min="3841" max="3841" width="9.6640625" customWidth="1"/>
    <col min="3842" max="3842" width="10.6640625" customWidth="1"/>
    <col min="3843" max="3843" width="35.6640625" customWidth="1"/>
    <col min="3844" max="3844" width="7.33203125" customWidth="1"/>
    <col min="3845" max="3845" width="10.5546875" customWidth="1"/>
    <col min="3846" max="3846" width="9.44140625" customWidth="1"/>
    <col min="3847" max="3847" width="12.5546875" customWidth="1"/>
    <col min="4097" max="4097" width="9.6640625" customWidth="1"/>
    <col min="4098" max="4098" width="10.6640625" customWidth="1"/>
    <col min="4099" max="4099" width="35.6640625" customWidth="1"/>
    <col min="4100" max="4100" width="7.33203125" customWidth="1"/>
    <col min="4101" max="4101" width="10.5546875" customWidth="1"/>
    <col min="4102" max="4102" width="9.44140625" customWidth="1"/>
    <col min="4103" max="4103" width="12.5546875" customWidth="1"/>
    <col min="4353" max="4353" width="9.6640625" customWidth="1"/>
    <col min="4354" max="4354" width="10.6640625" customWidth="1"/>
    <col min="4355" max="4355" width="35.6640625" customWidth="1"/>
    <col min="4356" max="4356" width="7.33203125" customWidth="1"/>
    <col min="4357" max="4357" width="10.5546875" customWidth="1"/>
    <col min="4358" max="4358" width="9.44140625" customWidth="1"/>
    <col min="4359" max="4359" width="12.5546875" customWidth="1"/>
    <col min="4609" max="4609" width="9.6640625" customWidth="1"/>
    <col min="4610" max="4610" width="10.6640625" customWidth="1"/>
    <col min="4611" max="4611" width="35.6640625" customWidth="1"/>
    <col min="4612" max="4612" width="7.33203125" customWidth="1"/>
    <col min="4613" max="4613" width="10.5546875" customWidth="1"/>
    <col min="4614" max="4614" width="9.44140625" customWidth="1"/>
    <col min="4615" max="4615" width="12.5546875" customWidth="1"/>
    <col min="4865" max="4865" width="9.6640625" customWidth="1"/>
    <col min="4866" max="4866" width="10.6640625" customWidth="1"/>
    <col min="4867" max="4867" width="35.6640625" customWidth="1"/>
    <col min="4868" max="4868" width="7.33203125" customWidth="1"/>
    <col min="4869" max="4869" width="10.5546875" customWidth="1"/>
    <col min="4870" max="4870" width="9.44140625" customWidth="1"/>
    <col min="4871" max="4871" width="12.5546875" customWidth="1"/>
    <col min="5121" max="5121" width="9.6640625" customWidth="1"/>
    <col min="5122" max="5122" width="10.6640625" customWidth="1"/>
    <col min="5123" max="5123" width="35.6640625" customWidth="1"/>
    <col min="5124" max="5124" width="7.33203125" customWidth="1"/>
    <col min="5125" max="5125" width="10.5546875" customWidth="1"/>
    <col min="5126" max="5126" width="9.44140625" customWidth="1"/>
    <col min="5127" max="5127" width="12.5546875" customWidth="1"/>
    <col min="5377" max="5377" width="9.6640625" customWidth="1"/>
    <col min="5378" max="5378" width="10.6640625" customWidth="1"/>
    <col min="5379" max="5379" width="35.6640625" customWidth="1"/>
    <col min="5380" max="5380" width="7.33203125" customWidth="1"/>
    <col min="5381" max="5381" width="10.5546875" customWidth="1"/>
    <col min="5382" max="5382" width="9.44140625" customWidth="1"/>
    <col min="5383" max="5383" width="12.5546875" customWidth="1"/>
    <col min="5633" max="5633" width="9.6640625" customWidth="1"/>
    <col min="5634" max="5634" width="10.6640625" customWidth="1"/>
    <col min="5635" max="5635" width="35.6640625" customWidth="1"/>
    <col min="5636" max="5636" width="7.33203125" customWidth="1"/>
    <col min="5637" max="5637" width="10.5546875" customWidth="1"/>
    <col min="5638" max="5638" width="9.44140625" customWidth="1"/>
    <col min="5639" max="5639" width="12.5546875" customWidth="1"/>
    <col min="5889" max="5889" width="9.6640625" customWidth="1"/>
    <col min="5890" max="5890" width="10.6640625" customWidth="1"/>
    <col min="5891" max="5891" width="35.6640625" customWidth="1"/>
    <col min="5892" max="5892" width="7.33203125" customWidth="1"/>
    <col min="5893" max="5893" width="10.5546875" customWidth="1"/>
    <col min="5894" max="5894" width="9.44140625" customWidth="1"/>
    <col min="5895" max="5895" width="12.5546875" customWidth="1"/>
    <col min="6145" max="6145" width="9.6640625" customWidth="1"/>
    <col min="6146" max="6146" width="10.6640625" customWidth="1"/>
    <col min="6147" max="6147" width="35.6640625" customWidth="1"/>
    <col min="6148" max="6148" width="7.33203125" customWidth="1"/>
    <col min="6149" max="6149" width="10.5546875" customWidth="1"/>
    <col min="6150" max="6150" width="9.44140625" customWidth="1"/>
    <col min="6151" max="6151" width="12.5546875" customWidth="1"/>
    <col min="6401" max="6401" width="9.6640625" customWidth="1"/>
    <col min="6402" max="6402" width="10.6640625" customWidth="1"/>
    <col min="6403" max="6403" width="35.6640625" customWidth="1"/>
    <col min="6404" max="6404" width="7.33203125" customWidth="1"/>
    <col min="6405" max="6405" width="10.5546875" customWidth="1"/>
    <col min="6406" max="6406" width="9.44140625" customWidth="1"/>
    <col min="6407" max="6407" width="12.5546875" customWidth="1"/>
    <col min="6657" max="6657" width="9.6640625" customWidth="1"/>
    <col min="6658" max="6658" width="10.6640625" customWidth="1"/>
    <col min="6659" max="6659" width="35.6640625" customWidth="1"/>
    <col min="6660" max="6660" width="7.33203125" customWidth="1"/>
    <col min="6661" max="6661" width="10.5546875" customWidth="1"/>
    <col min="6662" max="6662" width="9.44140625" customWidth="1"/>
    <col min="6663" max="6663" width="12.5546875" customWidth="1"/>
    <col min="6913" max="6913" width="9.6640625" customWidth="1"/>
    <col min="6914" max="6914" width="10.6640625" customWidth="1"/>
    <col min="6915" max="6915" width="35.6640625" customWidth="1"/>
    <col min="6916" max="6916" width="7.33203125" customWidth="1"/>
    <col min="6917" max="6917" width="10.5546875" customWidth="1"/>
    <col min="6918" max="6918" width="9.44140625" customWidth="1"/>
    <col min="6919" max="6919" width="12.5546875" customWidth="1"/>
    <col min="7169" max="7169" width="9.6640625" customWidth="1"/>
    <col min="7170" max="7170" width="10.6640625" customWidth="1"/>
    <col min="7171" max="7171" width="35.6640625" customWidth="1"/>
    <col min="7172" max="7172" width="7.33203125" customWidth="1"/>
    <col min="7173" max="7173" width="10.5546875" customWidth="1"/>
    <col min="7174" max="7174" width="9.44140625" customWidth="1"/>
    <col min="7175" max="7175" width="12.5546875" customWidth="1"/>
    <col min="7425" max="7425" width="9.6640625" customWidth="1"/>
    <col min="7426" max="7426" width="10.6640625" customWidth="1"/>
    <col min="7427" max="7427" width="35.6640625" customWidth="1"/>
    <col min="7428" max="7428" width="7.33203125" customWidth="1"/>
    <col min="7429" max="7429" width="10.5546875" customWidth="1"/>
    <col min="7430" max="7430" width="9.44140625" customWidth="1"/>
    <col min="7431" max="7431" width="12.5546875" customWidth="1"/>
    <col min="7681" max="7681" width="9.6640625" customWidth="1"/>
    <col min="7682" max="7682" width="10.6640625" customWidth="1"/>
    <col min="7683" max="7683" width="35.6640625" customWidth="1"/>
    <col min="7684" max="7684" width="7.33203125" customWidth="1"/>
    <col min="7685" max="7685" width="10.5546875" customWidth="1"/>
    <col min="7686" max="7686" width="9.44140625" customWidth="1"/>
    <col min="7687" max="7687" width="12.5546875" customWidth="1"/>
    <col min="7937" max="7937" width="9.6640625" customWidth="1"/>
    <col min="7938" max="7938" width="10.6640625" customWidth="1"/>
    <col min="7939" max="7939" width="35.6640625" customWidth="1"/>
    <col min="7940" max="7940" width="7.33203125" customWidth="1"/>
    <col min="7941" max="7941" width="10.5546875" customWidth="1"/>
    <col min="7942" max="7942" width="9.44140625" customWidth="1"/>
    <col min="7943" max="7943" width="12.5546875" customWidth="1"/>
    <col min="8193" max="8193" width="9.6640625" customWidth="1"/>
    <col min="8194" max="8194" width="10.6640625" customWidth="1"/>
    <col min="8195" max="8195" width="35.6640625" customWidth="1"/>
    <col min="8196" max="8196" width="7.33203125" customWidth="1"/>
    <col min="8197" max="8197" width="10.5546875" customWidth="1"/>
    <col min="8198" max="8198" width="9.44140625" customWidth="1"/>
    <col min="8199" max="8199" width="12.5546875" customWidth="1"/>
    <col min="8449" max="8449" width="9.6640625" customWidth="1"/>
    <col min="8450" max="8450" width="10.6640625" customWidth="1"/>
    <col min="8451" max="8451" width="35.6640625" customWidth="1"/>
    <col min="8452" max="8452" width="7.33203125" customWidth="1"/>
    <col min="8453" max="8453" width="10.5546875" customWidth="1"/>
    <col min="8454" max="8454" width="9.44140625" customWidth="1"/>
    <col min="8455" max="8455" width="12.5546875" customWidth="1"/>
    <col min="8705" max="8705" width="9.6640625" customWidth="1"/>
    <col min="8706" max="8706" width="10.6640625" customWidth="1"/>
    <col min="8707" max="8707" width="35.6640625" customWidth="1"/>
    <col min="8708" max="8708" width="7.33203125" customWidth="1"/>
    <col min="8709" max="8709" width="10.5546875" customWidth="1"/>
    <col min="8710" max="8710" width="9.44140625" customWidth="1"/>
    <col min="8711" max="8711" width="12.5546875" customWidth="1"/>
    <col min="8961" max="8961" width="9.6640625" customWidth="1"/>
    <col min="8962" max="8962" width="10.6640625" customWidth="1"/>
    <col min="8963" max="8963" width="35.6640625" customWidth="1"/>
    <col min="8964" max="8964" width="7.33203125" customWidth="1"/>
    <col min="8965" max="8965" width="10.5546875" customWidth="1"/>
    <col min="8966" max="8966" width="9.44140625" customWidth="1"/>
    <col min="8967" max="8967" width="12.5546875" customWidth="1"/>
    <col min="9217" max="9217" width="9.6640625" customWidth="1"/>
    <col min="9218" max="9218" width="10.6640625" customWidth="1"/>
    <col min="9219" max="9219" width="35.6640625" customWidth="1"/>
    <col min="9220" max="9220" width="7.33203125" customWidth="1"/>
    <col min="9221" max="9221" width="10.5546875" customWidth="1"/>
    <col min="9222" max="9222" width="9.44140625" customWidth="1"/>
    <col min="9223" max="9223" width="12.5546875" customWidth="1"/>
    <col min="9473" max="9473" width="9.6640625" customWidth="1"/>
    <col min="9474" max="9474" width="10.6640625" customWidth="1"/>
    <col min="9475" max="9475" width="35.6640625" customWidth="1"/>
    <col min="9476" max="9476" width="7.33203125" customWidth="1"/>
    <col min="9477" max="9477" width="10.5546875" customWidth="1"/>
    <col min="9478" max="9478" width="9.44140625" customWidth="1"/>
    <col min="9479" max="9479" width="12.5546875" customWidth="1"/>
    <col min="9729" max="9729" width="9.6640625" customWidth="1"/>
    <col min="9730" max="9730" width="10.6640625" customWidth="1"/>
    <col min="9731" max="9731" width="35.6640625" customWidth="1"/>
    <col min="9732" max="9732" width="7.33203125" customWidth="1"/>
    <col min="9733" max="9733" width="10.5546875" customWidth="1"/>
    <col min="9734" max="9734" width="9.44140625" customWidth="1"/>
    <col min="9735" max="9735" width="12.5546875" customWidth="1"/>
    <col min="9985" max="9985" width="9.6640625" customWidth="1"/>
    <col min="9986" max="9986" width="10.6640625" customWidth="1"/>
    <col min="9987" max="9987" width="35.6640625" customWidth="1"/>
    <col min="9988" max="9988" width="7.33203125" customWidth="1"/>
    <col min="9989" max="9989" width="10.5546875" customWidth="1"/>
    <col min="9990" max="9990" width="9.44140625" customWidth="1"/>
    <col min="9991" max="9991" width="12.5546875" customWidth="1"/>
    <col min="10241" max="10241" width="9.6640625" customWidth="1"/>
    <col min="10242" max="10242" width="10.6640625" customWidth="1"/>
    <col min="10243" max="10243" width="35.6640625" customWidth="1"/>
    <col min="10244" max="10244" width="7.33203125" customWidth="1"/>
    <col min="10245" max="10245" width="10.5546875" customWidth="1"/>
    <col min="10246" max="10246" width="9.44140625" customWidth="1"/>
    <col min="10247" max="10247" width="12.5546875" customWidth="1"/>
    <col min="10497" max="10497" width="9.6640625" customWidth="1"/>
    <col min="10498" max="10498" width="10.6640625" customWidth="1"/>
    <col min="10499" max="10499" width="35.6640625" customWidth="1"/>
    <col min="10500" max="10500" width="7.33203125" customWidth="1"/>
    <col min="10501" max="10501" width="10.5546875" customWidth="1"/>
    <col min="10502" max="10502" width="9.44140625" customWidth="1"/>
    <col min="10503" max="10503" width="12.5546875" customWidth="1"/>
    <col min="10753" max="10753" width="9.6640625" customWidth="1"/>
    <col min="10754" max="10754" width="10.6640625" customWidth="1"/>
    <col min="10755" max="10755" width="35.6640625" customWidth="1"/>
    <col min="10756" max="10756" width="7.33203125" customWidth="1"/>
    <col min="10757" max="10757" width="10.5546875" customWidth="1"/>
    <col min="10758" max="10758" width="9.44140625" customWidth="1"/>
    <col min="10759" max="10759" width="12.5546875" customWidth="1"/>
    <col min="11009" max="11009" width="9.6640625" customWidth="1"/>
    <col min="11010" max="11010" width="10.6640625" customWidth="1"/>
    <col min="11011" max="11011" width="35.6640625" customWidth="1"/>
    <col min="11012" max="11012" width="7.33203125" customWidth="1"/>
    <col min="11013" max="11013" width="10.5546875" customWidth="1"/>
    <col min="11014" max="11014" width="9.44140625" customWidth="1"/>
    <col min="11015" max="11015" width="12.5546875" customWidth="1"/>
    <col min="11265" max="11265" width="9.6640625" customWidth="1"/>
    <col min="11266" max="11266" width="10.6640625" customWidth="1"/>
    <col min="11267" max="11267" width="35.6640625" customWidth="1"/>
    <col min="11268" max="11268" width="7.33203125" customWidth="1"/>
    <col min="11269" max="11269" width="10.5546875" customWidth="1"/>
    <col min="11270" max="11270" width="9.44140625" customWidth="1"/>
    <col min="11271" max="11271" width="12.5546875" customWidth="1"/>
    <col min="11521" max="11521" width="9.6640625" customWidth="1"/>
    <col min="11522" max="11522" width="10.6640625" customWidth="1"/>
    <col min="11523" max="11523" width="35.6640625" customWidth="1"/>
    <col min="11524" max="11524" width="7.33203125" customWidth="1"/>
    <col min="11525" max="11525" width="10.5546875" customWidth="1"/>
    <col min="11526" max="11526" width="9.44140625" customWidth="1"/>
    <col min="11527" max="11527" width="12.5546875" customWidth="1"/>
    <col min="11777" max="11777" width="9.6640625" customWidth="1"/>
    <col min="11778" max="11778" width="10.6640625" customWidth="1"/>
    <col min="11779" max="11779" width="35.6640625" customWidth="1"/>
    <col min="11780" max="11780" width="7.33203125" customWidth="1"/>
    <col min="11781" max="11781" width="10.5546875" customWidth="1"/>
    <col min="11782" max="11782" width="9.44140625" customWidth="1"/>
    <col min="11783" max="11783" width="12.5546875" customWidth="1"/>
    <col min="12033" max="12033" width="9.6640625" customWidth="1"/>
    <col min="12034" max="12034" width="10.6640625" customWidth="1"/>
    <col min="12035" max="12035" width="35.6640625" customWidth="1"/>
    <col min="12036" max="12036" width="7.33203125" customWidth="1"/>
    <col min="12037" max="12037" width="10.5546875" customWidth="1"/>
    <col min="12038" max="12038" width="9.44140625" customWidth="1"/>
    <col min="12039" max="12039" width="12.5546875" customWidth="1"/>
    <col min="12289" max="12289" width="9.6640625" customWidth="1"/>
    <col min="12290" max="12290" width="10.6640625" customWidth="1"/>
    <col min="12291" max="12291" width="35.6640625" customWidth="1"/>
    <col min="12292" max="12292" width="7.33203125" customWidth="1"/>
    <col min="12293" max="12293" width="10.5546875" customWidth="1"/>
    <col min="12294" max="12294" width="9.44140625" customWidth="1"/>
    <col min="12295" max="12295" width="12.5546875" customWidth="1"/>
    <col min="12545" max="12545" width="9.6640625" customWidth="1"/>
    <col min="12546" max="12546" width="10.6640625" customWidth="1"/>
    <col min="12547" max="12547" width="35.6640625" customWidth="1"/>
    <col min="12548" max="12548" width="7.33203125" customWidth="1"/>
    <col min="12549" max="12549" width="10.5546875" customWidth="1"/>
    <col min="12550" max="12550" width="9.44140625" customWidth="1"/>
    <col min="12551" max="12551" width="12.5546875" customWidth="1"/>
    <col min="12801" max="12801" width="9.6640625" customWidth="1"/>
    <col min="12802" max="12802" width="10.6640625" customWidth="1"/>
    <col min="12803" max="12803" width="35.6640625" customWidth="1"/>
    <col min="12804" max="12804" width="7.33203125" customWidth="1"/>
    <col min="12805" max="12805" width="10.5546875" customWidth="1"/>
    <col min="12806" max="12806" width="9.44140625" customWidth="1"/>
    <col min="12807" max="12807" width="12.5546875" customWidth="1"/>
    <col min="13057" max="13057" width="9.6640625" customWidth="1"/>
    <col min="13058" max="13058" width="10.6640625" customWidth="1"/>
    <col min="13059" max="13059" width="35.6640625" customWidth="1"/>
    <col min="13060" max="13060" width="7.33203125" customWidth="1"/>
    <col min="13061" max="13061" width="10.5546875" customWidth="1"/>
    <col min="13062" max="13062" width="9.44140625" customWidth="1"/>
    <col min="13063" max="13063" width="12.5546875" customWidth="1"/>
    <col min="13313" max="13313" width="9.6640625" customWidth="1"/>
    <col min="13314" max="13314" width="10.6640625" customWidth="1"/>
    <col min="13315" max="13315" width="35.6640625" customWidth="1"/>
    <col min="13316" max="13316" width="7.33203125" customWidth="1"/>
    <col min="13317" max="13317" width="10.5546875" customWidth="1"/>
    <col min="13318" max="13318" width="9.44140625" customWidth="1"/>
    <col min="13319" max="13319" width="12.5546875" customWidth="1"/>
    <col min="13569" max="13569" width="9.6640625" customWidth="1"/>
    <col min="13570" max="13570" width="10.6640625" customWidth="1"/>
    <col min="13571" max="13571" width="35.6640625" customWidth="1"/>
    <col min="13572" max="13572" width="7.33203125" customWidth="1"/>
    <col min="13573" max="13573" width="10.5546875" customWidth="1"/>
    <col min="13574" max="13574" width="9.44140625" customWidth="1"/>
    <col min="13575" max="13575" width="12.5546875" customWidth="1"/>
    <col min="13825" max="13825" width="9.6640625" customWidth="1"/>
    <col min="13826" max="13826" width="10.6640625" customWidth="1"/>
    <col min="13827" max="13827" width="35.6640625" customWidth="1"/>
    <col min="13828" max="13828" width="7.33203125" customWidth="1"/>
    <col min="13829" max="13829" width="10.5546875" customWidth="1"/>
    <col min="13830" max="13830" width="9.44140625" customWidth="1"/>
    <col min="13831" max="13831" width="12.5546875" customWidth="1"/>
    <col min="14081" max="14081" width="9.6640625" customWidth="1"/>
    <col min="14082" max="14082" width="10.6640625" customWidth="1"/>
    <col min="14083" max="14083" width="35.6640625" customWidth="1"/>
    <col min="14084" max="14084" width="7.33203125" customWidth="1"/>
    <col min="14085" max="14085" width="10.5546875" customWidth="1"/>
    <col min="14086" max="14086" width="9.44140625" customWidth="1"/>
    <col min="14087" max="14087" width="12.5546875" customWidth="1"/>
    <col min="14337" max="14337" width="9.6640625" customWidth="1"/>
    <col min="14338" max="14338" width="10.6640625" customWidth="1"/>
    <col min="14339" max="14339" width="35.6640625" customWidth="1"/>
    <col min="14340" max="14340" width="7.33203125" customWidth="1"/>
    <col min="14341" max="14341" width="10.5546875" customWidth="1"/>
    <col min="14342" max="14342" width="9.44140625" customWidth="1"/>
    <col min="14343" max="14343" width="12.5546875" customWidth="1"/>
    <col min="14593" max="14593" width="9.6640625" customWidth="1"/>
    <col min="14594" max="14594" width="10.6640625" customWidth="1"/>
    <col min="14595" max="14595" width="35.6640625" customWidth="1"/>
    <col min="14596" max="14596" width="7.33203125" customWidth="1"/>
    <col min="14597" max="14597" width="10.5546875" customWidth="1"/>
    <col min="14598" max="14598" width="9.44140625" customWidth="1"/>
    <col min="14599" max="14599" width="12.5546875" customWidth="1"/>
    <col min="14849" max="14849" width="9.6640625" customWidth="1"/>
    <col min="14850" max="14850" width="10.6640625" customWidth="1"/>
    <col min="14851" max="14851" width="35.6640625" customWidth="1"/>
    <col min="14852" max="14852" width="7.33203125" customWidth="1"/>
    <col min="14853" max="14853" width="10.5546875" customWidth="1"/>
    <col min="14854" max="14854" width="9.44140625" customWidth="1"/>
    <col min="14855" max="14855" width="12.5546875" customWidth="1"/>
    <col min="15105" max="15105" width="9.6640625" customWidth="1"/>
    <col min="15106" max="15106" width="10.6640625" customWidth="1"/>
    <col min="15107" max="15107" width="35.6640625" customWidth="1"/>
    <col min="15108" max="15108" width="7.33203125" customWidth="1"/>
    <col min="15109" max="15109" width="10.5546875" customWidth="1"/>
    <col min="15110" max="15110" width="9.44140625" customWidth="1"/>
    <col min="15111" max="15111" width="12.5546875" customWidth="1"/>
    <col min="15361" max="15361" width="9.6640625" customWidth="1"/>
    <col min="15362" max="15362" width="10.6640625" customWidth="1"/>
    <col min="15363" max="15363" width="35.6640625" customWidth="1"/>
    <col min="15364" max="15364" width="7.33203125" customWidth="1"/>
    <col min="15365" max="15365" width="10.5546875" customWidth="1"/>
    <col min="15366" max="15366" width="9.44140625" customWidth="1"/>
    <col min="15367" max="15367" width="12.5546875" customWidth="1"/>
    <col min="15617" max="15617" width="9.6640625" customWidth="1"/>
    <col min="15618" max="15618" width="10.6640625" customWidth="1"/>
    <col min="15619" max="15619" width="35.6640625" customWidth="1"/>
    <col min="15620" max="15620" width="7.33203125" customWidth="1"/>
    <col min="15621" max="15621" width="10.5546875" customWidth="1"/>
    <col min="15622" max="15622" width="9.44140625" customWidth="1"/>
    <col min="15623" max="15623" width="12.5546875" customWidth="1"/>
    <col min="15873" max="15873" width="9.6640625" customWidth="1"/>
    <col min="15874" max="15874" width="10.6640625" customWidth="1"/>
    <col min="15875" max="15875" width="35.6640625" customWidth="1"/>
    <col min="15876" max="15876" width="7.33203125" customWidth="1"/>
    <col min="15877" max="15877" width="10.5546875" customWidth="1"/>
    <col min="15878" max="15878" width="9.44140625" customWidth="1"/>
    <col min="15879" max="15879" width="12.5546875" customWidth="1"/>
    <col min="16129" max="16129" width="9.6640625" customWidth="1"/>
    <col min="16130" max="16130" width="10.6640625" customWidth="1"/>
    <col min="16131" max="16131" width="35.6640625" customWidth="1"/>
    <col min="16132" max="16132" width="7.33203125" customWidth="1"/>
    <col min="16133" max="16133" width="10.5546875" customWidth="1"/>
    <col min="16134" max="16134" width="9.44140625" customWidth="1"/>
    <col min="16135" max="16135" width="12.5546875" customWidth="1"/>
  </cols>
  <sheetData>
    <row r="1" spans="1:7" ht="66">
      <c r="B1" s="391" t="s">
        <v>296</v>
      </c>
      <c r="C1" s="392" t="s">
        <v>297</v>
      </c>
      <c r="D1" s="393"/>
      <c r="E1" s="393"/>
      <c r="F1"/>
      <c r="G1"/>
    </row>
    <row r="2" spans="1:7">
      <c r="B2" s="391"/>
      <c r="C2" s="394"/>
      <c r="D2" s="393"/>
      <c r="E2" s="393"/>
      <c r="F2"/>
      <c r="G2"/>
    </row>
    <row r="3" spans="1:7" ht="81" customHeight="1">
      <c r="B3" s="391" t="s">
        <v>298</v>
      </c>
      <c r="C3" s="395" t="s">
        <v>299</v>
      </c>
      <c r="D3" s="393"/>
      <c r="E3" s="393"/>
      <c r="F3"/>
      <c r="G3"/>
    </row>
    <row r="4" spans="1:7">
      <c r="B4" s="391"/>
      <c r="C4" s="396"/>
      <c r="D4" s="393"/>
      <c r="E4" s="393"/>
      <c r="F4"/>
      <c r="G4"/>
    </row>
    <row r="5" spans="1:7">
      <c r="B5" s="391" t="s">
        <v>300</v>
      </c>
      <c r="C5" s="395" t="s">
        <v>301</v>
      </c>
      <c r="D5" s="393"/>
      <c r="E5" s="393"/>
      <c r="F5"/>
      <c r="G5"/>
    </row>
    <row r="6" spans="1:7">
      <c r="B6" s="391"/>
      <c r="C6" s="397"/>
      <c r="D6" s="393"/>
      <c r="E6" s="393"/>
      <c r="F6"/>
      <c r="G6"/>
    </row>
    <row r="7" spans="1:7">
      <c r="B7" s="391" t="s">
        <v>302</v>
      </c>
      <c r="C7" s="397" t="s">
        <v>541</v>
      </c>
      <c r="D7" s="393"/>
      <c r="E7" s="393"/>
      <c r="F7"/>
      <c r="G7"/>
    </row>
    <row r="8" spans="1:7">
      <c r="B8" s="391"/>
      <c r="C8" s="397"/>
      <c r="D8" s="393"/>
      <c r="E8" s="393"/>
      <c r="F8"/>
      <c r="G8"/>
    </row>
    <row r="9" spans="1:7">
      <c r="B9" s="391" t="s">
        <v>303</v>
      </c>
      <c r="C9" s="395" t="s">
        <v>304</v>
      </c>
      <c r="D9" s="393"/>
      <c r="E9" s="393"/>
      <c r="F9"/>
      <c r="G9"/>
    </row>
    <row r="10" spans="1:7">
      <c r="B10" s="391" t="s">
        <v>305</v>
      </c>
      <c r="C10" s="395" t="s">
        <v>540</v>
      </c>
      <c r="D10" s="393"/>
      <c r="E10" s="393"/>
      <c r="F10"/>
      <c r="G10"/>
    </row>
    <row r="11" spans="1:7">
      <c r="B11" s="391"/>
      <c r="C11" s="394"/>
      <c r="D11" s="393"/>
      <c r="E11" s="393"/>
      <c r="F11"/>
      <c r="G11"/>
    </row>
    <row r="12" spans="1:7" ht="15.6">
      <c r="B12" s="391"/>
      <c r="C12" s="398"/>
      <c r="D12" s="393"/>
      <c r="E12" s="393"/>
      <c r="F12"/>
      <c r="G12"/>
    </row>
    <row r="13" spans="1:7" ht="15.6">
      <c r="B13" s="391"/>
      <c r="C13" s="399"/>
      <c r="D13" s="393"/>
      <c r="E13" s="393"/>
      <c r="F13"/>
      <c r="G13"/>
    </row>
    <row r="14" spans="1:7" ht="22.8">
      <c r="A14" s="629" t="s">
        <v>306</v>
      </c>
      <c r="B14" s="629"/>
      <c r="C14" s="629"/>
      <c r="D14" s="629"/>
      <c r="E14" s="629"/>
      <c r="F14" s="629"/>
      <c r="G14" s="629"/>
    </row>
    <row r="15" spans="1:7">
      <c r="B15" s="391"/>
      <c r="C15" s="392"/>
      <c r="D15" s="393"/>
      <c r="E15" s="393"/>
      <c r="F15"/>
      <c r="G15"/>
    </row>
    <row r="16" spans="1:7">
      <c r="B16" s="630" t="s">
        <v>307</v>
      </c>
      <c r="C16" s="630"/>
      <c r="D16" s="630"/>
      <c r="E16" s="630"/>
      <c r="F16" s="630"/>
      <c r="G16"/>
    </row>
    <row r="17" spans="2:7" ht="14.1" customHeight="1">
      <c r="B17" s="628" t="s">
        <v>308</v>
      </c>
      <c r="C17" s="628"/>
      <c r="D17" s="628"/>
      <c r="E17" s="628"/>
      <c r="F17" s="628"/>
      <c r="G17"/>
    </row>
    <row r="18" spans="2:7" ht="14.1" customHeight="1">
      <c r="B18" s="628" t="s">
        <v>309</v>
      </c>
      <c r="C18" s="628"/>
      <c r="D18" s="628"/>
      <c r="E18" s="628"/>
      <c r="F18" s="628"/>
      <c r="G18"/>
    </row>
    <row r="19" spans="2:7" ht="14.1" customHeight="1">
      <c r="B19" s="628" t="s">
        <v>310</v>
      </c>
      <c r="C19" s="628"/>
      <c r="D19" s="628"/>
      <c r="E19" s="628"/>
      <c r="F19" s="628"/>
      <c r="G19"/>
    </row>
    <row r="20" spans="2:7" ht="13.95" customHeight="1">
      <c r="B20" s="628" t="s">
        <v>311</v>
      </c>
      <c r="C20" s="628"/>
      <c r="D20" s="628"/>
      <c r="E20" s="628"/>
      <c r="F20" s="628"/>
      <c r="G20"/>
    </row>
    <row r="21" spans="2:7" ht="14.1" customHeight="1">
      <c r="B21" s="628" t="s">
        <v>312</v>
      </c>
      <c r="C21" s="628"/>
      <c r="D21" s="628"/>
      <c r="E21" s="628"/>
      <c r="F21" s="628"/>
      <c r="G21"/>
    </row>
    <row r="22" spans="2:7" ht="14.1" customHeight="1">
      <c r="B22" s="628" t="s">
        <v>313</v>
      </c>
      <c r="C22" s="628"/>
      <c r="D22" s="628"/>
      <c r="E22" s="628"/>
      <c r="F22" s="628"/>
      <c r="G22"/>
    </row>
    <row r="23" spans="2:7" ht="14.1" customHeight="1">
      <c r="B23" s="401" t="s">
        <v>314</v>
      </c>
      <c r="C23" s="401"/>
      <c r="D23" s="401"/>
      <c r="E23" s="401"/>
      <c r="F23" s="401"/>
      <c r="G23"/>
    </row>
    <row r="24" spans="2:7">
      <c r="B24" s="401" t="s">
        <v>315</v>
      </c>
      <c r="C24" s="401"/>
      <c r="D24" s="401"/>
      <c r="E24" s="401"/>
      <c r="F24" s="401"/>
      <c r="G24"/>
    </row>
    <row r="25" spans="2:7" ht="14.1" customHeight="1">
      <c r="B25" s="402" t="s">
        <v>316</v>
      </c>
      <c r="C25" s="403"/>
      <c r="D25" s="404"/>
      <c r="E25" s="405"/>
      <c r="F25" s="404"/>
      <c r="G25"/>
    </row>
    <row r="26" spans="2:7" ht="14.1" customHeight="1">
      <c r="B26" s="402"/>
      <c r="C26" s="403"/>
      <c r="D26" s="404"/>
      <c r="E26" s="405"/>
      <c r="F26" s="404"/>
      <c r="G26"/>
    </row>
    <row r="27" spans="2:7" ht="14.1" customHeight="1">
      <c r="B27" s="400" t="s">
        <v>317</v>
      </c>
      <c r="C27" s="400"/>
      <c r="D27" s="400"/>
      <c r="E27" s="400"/>
      <c r="F27" s="400"/>
      <c r="G27"/>
    </row>
    <row r="28" spans="2:7" ht="14.1" customHeight="1">
      <c r="B28" s="628" t="s">
        <v>318</v>
      </c>
      <c r="C28" s="628"/>
      <c r="D28" s="628"/>
      <c r="E28" s="628"/>
      <c r="F28" s="628"/>
      <c r="G28" s="401"/>
    </row>
    <row r="29" spans="2:7" ht="14.1" customHeight="1">
      <c r="B29" s="628" t="s">
        <v>319</v>
      </c>
      <c r="C29" s="628"/>
      <c r="D29" s="628"/>
      <c r="E29" s="628"/>
      <c r="F29" s="628"/>
      <c r="G29" s="401"/>
    </row>
    <row r="30" spans="2:7" ht="14.1" customHeight="1">
      <c r="B30" s="628" t="s">
        <v>320</v>
      </c>
      <c r="C30" s="628"/>
      <c r="D30" s="628"/>
      <c r="E30" s="628"/>
      <c r="F30" s="628"/>
      <c r="G30" s="401"/>
    </row>
    <row r="31" spans="2:7" ht="14.1" customHeight="1">
      <c r="B31" s="402"/>
      <c r="C31" s="394"/>
      <c r="D31" s="393"/>
      <c r="E31" s="393"/>
      <c r="F31"/>
      <c r="G31"/>
    </row>
    <row r="32" spans="2:7">
      <c r="B32" s="391"/>
      <c r="C32" s="394"/>
      <c r="D32" s="393"/>
      <c r="E32" s="393"/>
      <c r="F32"/>
      <c r="G32"/>
    </row>
    <row r="33" spans="2:7">
      <c r="B33" s="391"/>
      <c r="C33" s="394"/>
      <c r="D33" s="393"/>
      <c r="E33" s="393"/>
      <c r="F33"/>
      <c r="G33"/>
    </row>
    <row r="34" spans="2:7">
      <c r="B34" s="391"/>
      <c r="C34" s="394" t="s">
        <v>321</v>
      </c>
      <c r="D34" s="393"/>
      <c r="E34" s="393"/>
      <c r="F34"/>
      <c r="G34"/>
    </row>
    <row r="35" spans="2:7">
      <c r="B35" s="391"/>
      <c r="C35" s="406" t="s">
        <v>322</v>
      </c>
      <c r="D35" s="393"/>
      <c r="E35" s="393"/>
      <c r="F35"/>
      <c r="G35"/>
    </row>
    <row r="36" spans="2:7">
      <c r="B36" s="391"/>
      <c r="C36" s="406" t="s">
        <v>323</v>
      </c>
      <c r="D36" s="393"/>
      <c r="E36" s="393"/>
      <c r="F36"/>
      <c r="G36"/>
    </row>
    <row r="37" spans="2:7">
      <c r="B37" s="391"/>
      <c r="C37" s="406" t="s">
        <v>324</v>
      </c>
      <c r="D37" s="393"/>
      <c r="E37" s="393"/>
      <c r="F37"/>
      <c r="G37"/>
    </row>
    <row r="38" spans="2:7">
      <c r="B38" s="391"/>
      <c r="C38" s="394"/>
      <c r="D38" s="393"/>
      <c r="E38" s="393"/>
      <c r="F38"/>
      <c r="G38"/>
    </row>
    <row r="39" spans="2:7">
      <c r="B39" s="391"/>
      <c r="C39" s="394"/>
      <c r="D39" s="393"/>
      <c r="E39" s="393"/>
      <c r="F39"/>
      <c r="G39"/>
    </row>
    <row r="40" spans="2:7">
      <c r="B40" s="391"/>
      <c r="C40" s="394"/>
      <c r="D40" s="393"/>
      <c r="E40" s="393"/>
      <c r="F40"/>
      <c r="G40"/>
    </row>
    <row r="41" spans="2:7">
      <c r="B41" s="391"/>
      <c r="C41" s="394"/>
      <c r="D41" s="393"/>
      <c r="E41" s="393"/>
      <c r="F41"/>
      <c r="G41"/>
    </row>
    <row r="42" spans="2:7" ht="13.8">
      <c r="B42" s="391"/>
      <c r="C42" s="407" t="s">
        <v>325</v>
      </c>
      <c r="D42" s="408"/>
      <c r="E42" s="408"/>
      <c r="F42" s="409"/>
      <c r="G42"/>
    </row>
    <row r="43" spans="2:7" ht="13.8">
      <c r="B43" s="391"/>
      <c r="C43" s="407"/>
      <c r="D43" s="408"/>
      <c r="E43" s="408"/>
      <c r="F43" s="409"/>
      <c r="G43"/>
    </row>
    <row r="44" spans="2:7" ht="13.8">
      <c r="B44" s="391"/>
      <c r="C44" s="407"/>
      <c r="D44" s="408"/>
      <c r="E44" s="409"/>
      <c r="F44" s="409"/>
      <c r="G44"/>
    </row>
    <row r="45" spans="2:7" ht="13.8">
      <c r="B45" s="391"/>
      <c r="C45" s="410"/>
      <c r="D45" s="409" t="s">
        <v>495</v>
      </c>
      <c r="E45" s="409"/>
      <c r="F45"/>
      <c r="G45"/>
    </row>
    <row r="46" spans="2:7" ht="13.8">
      <c r="B46" s="391"/>
      <c r="C46" s="410"/>
      <c r="D46" s="409"/>
      <c r="E46" s="409"/>
      <c r="F46"/>
      <c r="G46"/>
    </row>
    <row r="47" spans="2:7">
      <c r="B47" s="391"/>
      <c r="C47"/>
      <c r="D47"/>
      <c r="E47"/>
      <c r="F47"/>
      <c r="G47"/>
    </row>
    <row r="48" spans="2:7" ht="13.8">
      <c r="B48" s="391"/>
      <c r="C48" s="410"/>
      <c r="D48" s="408"/>
      <c r="E48" s="409"/>
      <c r="F48" s="409"/>
      <c r="G48"/>
    </row>
    <row r="49" spans="1:7">
      <c r="B49" s="391"/>
      <c r="C49"/>
      <c r="D49" s="393"/>
      <c r="E49" s="393"/>
      <c r="F49"/>
      <c r="G49"/>
    </row>
    <row r="50" spans="1:7" ht="14.1" customHeight="1">
      <c r="B50" s="391"/>
      <c r="C50" s="410"/>
      <c r="D50" s="393"/>
      <c r="E50" s="393"/>
      <c r="F50"/>
      <c r="G50"/>
    </row>
    <row r="51" spans="1:7" ht="14.1" customHeight="1">
      <c r="B51" s="391"/>
      <c r="C51" s="410"/>
      <c r="D51" s="408"/>
      <c r="E51" s="409"/>
      <c r="F51" s="409"/>
      <c r="G51"/>
    </row>
    <row r="52" spans="1:7" s="414" customFormat="1" ht="14.1" customHeight="1">
      <c r="A52" s="411"/>
      <c r="B52" s="412"/>
      <c r="C52" s="413" t="s">
        <v>326</v>
      </c>
      <c r="D52" s="408"/>
      <c r="E52" s="408"/>
      <c r="F52" s="409"/>
      <c r="G52"/>
    </row>
    <row r="53" spans="1:7" ht="14.1" customHeight="1">
      <c r="B53" s="412"/>
      <c r="C53" s="407"/>
      <c r="D53" s="408"/>
      <c r="E53" s="408"/>
      <c r="F53" s="409"/>
      <c r="G53"/>
    </row>
    <row r="54" spans="1:7" ht="14.1" customHeight="1">
      <c r="B54" s="415">
        <v>1</v>
      </c>
      <c r="C54" s="416" t="s">
        <v>139</v>
      </c>
      <c r="D54" s="416"/>
      <c r="E54" s="408"/>
      <c r="F54" s="409"/>
      <c r="G54" s="417">
        <f>$G$100</f>
        <v>0</v>
      </c>
    </row>
    <row r="55" spans="1:7" ht="14.1" customHeight="1">
      <c r="B55" s="415"/>
      <c r="C55" s="407"/>
      <c r="D55" s="408"/>
      <c r="E55" s="408"/>
      <c r="F55" s="409"/>
      <c r="G55" s="417"/>
    </row>
    <row r="56" spans="1:7" ht="14.1" customHeight="1">
      <c r="B56" s="415">
        <v>2</v>
      </c>
      <c r="C56" s="416" t="s">
        <v>327</v>
      </c>
      <c r="D56" s="416"/>
      <c r="E56" s="408"/>
      <c r="F56" s="409"/>
      <c r="G56" s="417">
        <f>$G$149</f>
        <v>0</v>
      </c>
    </row>
    <row r="57" spans="1:7" ht="14.1" customHeight="1">
      <c r="B57" s="415"/>
      <c r="C57" s="407"/>
      <c r="D57" s="408"/>
      <c r="E57" s="408"/>
      <c r="F57" s="409"/>
      <c r="G57" s="417"/>
    </row>
    <row r="58" spans="1:7" ht="14.1" customHeight="1">
      <c r="B58" s="415">
        <v>5</v>
      </c>
      <c r="C58" s="416" t="s">
        <v>328</v>
      </c>
      <c r="D58" s="416"/>
      <c r="E58" s="408"/>
      <c r="F58" s="409"/>
      <c r="G58" s="417">
        <f>$G$210</f>
        <v>0</v>
      </c>
    </row>
    <row r="59" spans="1:7" ht="14.1" customHeight="1">
      <c r="B59" s="391"/>
      <c r="C59" s="394"/>
      <c r="D59" s="408"/>
      <c r="E59" s="408"/>
      <c r="F59" s="409"/>
      <c r="G59" s="417"/>
    </row>
    <row r="60" spans="1:7" ht="14.1" customHeight="1">
      <c r="B60" s="415">
        <v>6</v>
      </c>
      <c r="C60" s="416" t="s">
        <v>329</v>
      </c>
      <c r="D60" s="416"/>
      <c r="E60" s="408"/>
      <c r="F60" s="409"/>
      <c r="G60" s="417">
        <f>$G$225</f>
        <v>0</v>
      </c>
    </row>
    <row r="61" spans="1:7" ht="14.1" customHeight="1">
      <c r="B61" s="391"/>
      <c r="C61" s="394"/>
      <c r="D61" s="408"/>
      <c r="E61" s="408"/>
      <c r="F61" s="409"/>
      <c r="G61" s="417"/>
    </row>
    <row r="62" spans="1:7" ht="14.1" customHeight="1">
      <c r="B62" s="415">
        <v>7</v>
      </c>
      <c r="C62" s="627" t="s">
        <v>14</v>
      </c>
      <c r="D62" s="627"/>
      <c r="E62" s="408"/>
      <c r="F62" s="409"/>
      <c r="G62" s="417">
        <f>$G$239</f>
        <v>0</v>
      </c>
    </row>
    <row r="63" spans="1:7" ht="14.1" customHeight="1">
      <c r="B63"/>
      <c r="C63"/>
      <c r="D63"/>
      <c r="E63"/>
      <c r="F63"/>
      <c r="G63"/>
    </row>
    <row r="64" spans="1:7" ht="14.1" customHeight="1">
      <c r="B64" s="418">
        <v>8</v>
      </c>
      <c r="C64" s="627" t="s">
        <v>330</v>
      </c>
      <c r="D64" s="627"/>
      <c r="E64"/>
      <c r="F64"/>
      <c r="G64" s="417">
        <f>0.1*SUM(G54:G62)</f>
        <v>0</v>
      </c>
    </row>
    <row r="65" spans="1:7" ht="14.1" customHeight="1">
      <c r="B65"/>
      <c r="C65"/>
      <c r="D65"/>
      <c r="E65"/>
      <c r="F65"/>
      <c r="G65" s="417"/>
    </row>
    <row r="66" spans="1:7" ht="14.1" customHeight="1">
      <c r="B66" s="415"/>
      <c r="C66" s="413" t="s">
        <v>331</v>
      </c>
      <c r="D66" s="419"/>
      <c r="E66" s="419"/>
      <c r="F66" s="420"/>
      <c r="G66" s="421">
        <f>SUM(G54:G64)</f>
        <v>0</v>
      </c>
    </row>
    <row r="67" spans="1:7" ht="14.1" customHeight="1">
      <c r="B67" s="412"/>
      <c r="C67" s="407"/>
      <c r="D67" s="408"/>
      <c r="E67" s="408"/>
      <c r="F67" s="409"/>
      <c r="G67" s="417"/>
    </row>
    <row r="68" spans="1:7" ht="14.1" customHeight="1">
      <c r="B68" s="412"/>
      <c r="C68" s="407" t="s">
        <v>332</v>
      </c>
      <c r="D68" s="408"/>
      <c r="E68" s="408"/>
      <c r="F68" s="409"/>
      <c r="G68" s="417">
        <f>0.22*G66</f>
        <v>0</v>
      </c>
    </row>
    <row r="69" spans="1:7" ht="14.1" customHeight="1">
      <c r="B69" s="412"/>
      <c r="C69" s="407"/>
      <c r="D69" s="408"/>
      <c r="E69" s="408"/>
      <c r="F69" s="409"/>
      <c r="G69" s="417"/>
    </row>
    <row r="70" spans="1:7" ht="14.1" customHeight="1">
      <c r="B70" s="412"/>
      <c r="C70" s="413" t="s">
        <v>333</v>
      </c>
      <c r="D70" s="419"/>
      <c r="E70" s="419"/>
      <c r="F70" s="420"/>
      <c r="G70" s="421">
        <f>SUM(G66,G68)</f>
        <v>0</v>
      </c>
    </row>
    <row r="71" spans="1:7" ht="14.1" customHeight="1">
      <c r="B71" s="412"/>
      <c r="C71" s="407"/>
      <c r="D71" s="408"/>
      <c r="E71" s="408"/>
      <c r="F71" s="409"/>
      <c r="G71"/>
    </row>
    <row r="72" spans="1:7" s="414" customFormat="1" ht="14.1" customHeight="1">
      <c r="A72" s="422"/>
      <c r="B72" s="423"/>
      <c r="C72" s="424"/>
      <c r="D72" s="425"/>
      <c r="E72" s="425"/>
      <c r="F72" s="426"/>
      <c r="G72" s="422"/>
    </row>
    <row r="73" spans="1:7" ht="28.2" thickBot="1">
      <c r="A73" s="427" t="s">
        <v>29</v>
      </c>
      <c r="B73" s="428" t="s">
        <v>30</v>
      </c>
      <c r="C73" s="428" t="s">
        <v>31</v>
      </c>
      <c r="D73" s="429" t="s">
        <v>33</v>
      </c>
      <c r="E73" s="427" t="s">
        <v>0</v>
      </c>
      <c r="F73" s="427" t="s">
        <v>334</v>
      </c>
      <c r="G73" s="430" t="s">
        <v>335</v>
      </c>
    </row>
    <row r="74" spans="1:7" ht="13.8">
      <c r="A74" s="431"/>
      <c r="B74" s="432"/>
      <c r="C74" s="433"/>
      <c r="D74" s="434"/>
      <c r="E74" s="435"/>
      <c r="F74" s="436"/>
      <c r="G74" s="431"/>
    </row>
    <row r="75" spans="1:7">
      <c r="A75" s="431"/>
      <c r="B75" s="437">
        <v>1</v>
      </c>
      <c r="C75" s="438" t="s">
        <v>139</v>
      </c>
      <c r="F75" s="441"/>
      <c r="G75" s="431"/>
    </row>
    <row r="76" spans="1:7">
      <c r="A76" s="431"/>
      <c r="B76" s="437"/>
      <c r="C76" s="438"/>
      <c r="F76" s="441"/>
      <c r="G76" s="431"/>
    </row>
    <row r="77" spans="1:7">
      <c r="A77" s="431"/>
      <c r="B77" s="437" t="s">
        <v>336</v>
      </c>
      <c r="C77" s="438" t="s">
        <v>337</v>
      </c>
      <c r="F77" s="441"/>
      <c r="G77" s="431"/>
    </row>
    <row r="78" spans="1:7">
      <c r="A78" s="431"/>
      <c r="B78" s="437"/>
      <c r="C78" s="438"/>
      <c r="F78" s="441"/>
      <c r="G78" s="431"/>
    </row>
    <row r="79" spans="1:7" ht="26.4">
      <c r="A79" s="442" t="s">
        <v>38</v>
      </c>
      <c r="B79" s="443" t="s">
        <v>338</v>
      </c>
      <c r="C79" s="444" t="s">
        <v>339</v>
      </c>
      <c r="D79" s="439" t="s">
        <v>5</v>
      </c>
      <c r="E79" s="445">
        <v>2</v>
      </c>
      <c r="F79" s="441"/>
      <c r="G79" s="441">
        <f>E79*F79</f>
        <v>0</v>
      </c>
    </row>
    <row r="80" spans="1:7">
      <c r="A80" s="431"/>
      <c r="B80" s="443"/>
      <c r="E80" s="445"/>
      <c r="F80" s="441"/>
      <c r="G80" s="441">
        <f t="shared" ref="G80:G99" si="0">E80*F80</f>
        <v>0</v>
      </c>
    </row>
    <row r="81" spans="1:7" ht="39.6">
      <c r="A81" s="442" t="s">
        <v>40</v>
      </c>
      <c r="B81" s="443" t="s">
        <v>340</v>
      </c>
      <c r="C81" s="444" t="s">
        <v>341</v>
      </c>
      <c r="D81" s="439" t="s">
        <v>5</v>
      </c>
      <c r="E81" s="445">
        <v>1</v>
      </c>
      <c r="F81" s="441"/>
      <c r="G81" s="441">
        <f t="shared" si="0"/>
        <v>0</v>
      </c>
    </row>
    <row r="82" spans="1:7">
      <c r="A82" s="442"/>
      <c r="B82" s="443"/>
      <c r="E82" s="445"/>
      <c r="F82" s="441"/>
      <c r="G82" s="441"/>
    </row>
    <row r="83" spans="1:7">
      <c r="A83" s="442"/>
      <c r="B83" s="443"/>
      <c r="E83" s="445"/>
      <c r="F83" s="441"/>
      <c r="G83" s="441">
        <f t="shared" si="0"/>
        <v>0</v>
      </c>
    </row>
    <row r="84" spans="1:7">
      <c r="A84" s="431"/>
      <c r="B84" s="437" t="s">
        <v>342</v>
      </c>
      <c r="C84" s="438" t="s">
        <v>343</v>
      </c>
      <c r="E84" s="445"/>
      <c r="F84" s="441"/>
      <c r="G84" s="441">
        <f t="shared" si="0"/>
        <v>0</v>
      </c>
    </row>
    <row r="85" spans="1:7">
      <c r="A85" s="431"/>
      <c r="B85" s="437"/>
      <c r="C85" s="438"/>
      <c r="E85" s="445"/>
      <c r="F85" s="441"/>
      <c r="G85" s="441">
        <f t="shared" si="0"/>
        <v>0</v>
      </c>
    </row>
    <row r="86" spans="1:7">
      <c r="A86" s="431"/>
      <c r="B86" s="437" t="s">
        <v>344</v>
      </c>
      <c r="C86" s="438" t="s">
        <v>345</v>
      </c>
      <c r="E86" s="445"/>
      <c r="F86" s="441"/>
      <c r="G86" s="441">
        <f t="shared" si="0"/>
        <v>0</v>
      </c>
    </row>
    <row r="87" spans="1:7">
      <c r="A87" s="431"/>
      <c r="B87" s="437"/>
      <c r="C87" s="438"/>
      <c r="E87" s="445"/>
      <c r="F87" s="441"/>
      <c r="G87" s="441">
        <f t="shared" si="0"/>
        <v>0</v>
      </c>
    </row>
    <row r="88" spans="1:7" ht="200.25" customHeight="1">
      <c r="A88" s="442" t="s">
        <v>41</v>
      </c>
      <c r="B88" s="443" t="s">
        <v>346</v>
      </c>
      <c r="C88" s="444" t="s">
        <v>347</v>
      </c>
      <c r="D88" s="439" t="s">
        <v>5</v>
      </c>
      <c r="E88" s="445">
        <v>1</v>
      </c>
      <c r="F88" s="441"/>
      <c r="G88" s="441">
        <f t="shared" si="0"/>
        <v>0</v>
      </c>
    </row>
    <row r="89" spans="1:7">
      <c r="A89" s="442"/>
      <c r="B89" s="437"/>
      <c r="E89" s="445"/>
      <c r="F89" s="441"/>
      <c r="G89" s="441"/>
    </row>
    <row r="90" spans="1:7" ht="39.6">
      <c r="A90" s="442" t="s">
        <v>44</v>
      </c>
      <c r="B90" s="443" t="s">
        <v>348</v>
      </c>
      <c r="C90" s="444" t="s">
        <v>349</v>
      </c>
      <c r="D90" s="439" t="s">
        <v>131</v>
      </c>
      <c r="E90" s="445">
        <v>60</v>
      </c>
      <c r="F90" s="441"/>
      <c r="G90" s="441">
        <f>E90*F90</f>
        <v>0</v>
      </c>
    </row>
    <row r="91" spans="1:7">
      <c r="A91" s="442"/>
      <c r="B91" s="443"/>
      <c r="E91" s="445"/>
      <c r="F91" s="441"/>
      <c r="G91" s="441"/>
    </row>
    <row r="92" spans="1:7" ht="66">
      <c r="A92" s="442" t="s">
        <v>47</v>
      </c>
      <c r="B92" s="443" t="s">
        <v>350</v>
      </c>
      <c r="C92" s="446" t="s">
        <v>351</v>
      </c>
      <c r="D92" s="439" t="s">
        <v>5</v>
      </c>
      <c r="E92" s="445">
        <v>1</v>
      </c>
      <c r="F92" s="441"/>
      <c r="G92" s="441">
        <f>E92*F92</f>
        <v>0</v>
      </c>
    </row>
    <row r="93" spans="1:7">
      <c r="A93" s="431"/>
      <c r="B93" s="437"/>
      <c r="C93" s="438"/>
      <c r="E93" s="445"/>
      <c r="F93" s="441"/>
      <c r="G93" s="441">
        <f t="shared" si="0"/>
        <v>0</v>
      </c>
    </row>
    <row r="94" spans="1:7">
      <c r="A94" s="431"/>
      <c r="B94" s="437" t="s">
        <v>352</v>
      </c>
      <c r="C94" s="438" t="s">
        <v>353</v>
      </c>
      <c r="E94" s="445"/>
      <c r="F94" s="441"/>
      <c r="G94" s="441">
        <f t="shared" si="0"/>
        <v>0</v>
      </c>
    </row>
    <row r="95" spans="1:7" ht="13.2" customHeight="1">
      <c r="A95" s="431"/>
      <c r="B95" s="437"/>
      <c r="E95" s="445"/>
      <c r="F95" s="441"/>
      <c r="G95" s="441">
        <f t="shared" si="0"/>
        <v>0</v>
      </c>
    </row>
    <row r="96" spans="1:7" ht="39.6">
      <c r="A96" s="442" t="s">
        <v>48</v>
      </c>
      <c r="B96" s="443" t="s">
        <v>354</v>
      </c>
      <c r="C96" s="444" t="s">
        <v>355</v>
      </c>
      <c r="D96" s="439" t="s">
        <v>5</v>
      </c>
      <c r="E96" s="445">
        <v>1</v>
      </c>
      <c r="F96" s="441"/>
      <c r="G96" s="441">
        <f t="shared" si="0"/>
        <v>0</v>
      </c>
    </row>
    <row r="97" spans="1:7" ht="13.2" customHeight="1">
      <c r="A97" s="447"/>
      <c r="B97" s="437"/>
      <c r="E97" s="445"/>
      <c r="F97" s="441"/>
      <c r="G97" s="441">
        <f t="shared" si="0"/>
        <v>0</v>
      </c>
    </row>
    <row r="98" spans="1:7" ht="26.4">
      <c r="A98" s="442" t="s">
        <v>49</v>
      </c>
      <c r="B98" s="443" t="s">
        <v>356</v>
      </c>
      <c r="C98" s="444" t="s">
        <v>357</v>
      </c>
      <c r="D98" s="439" t="s">
        <v>5</v>
      </c>
      <c r="E98" s="445">
        <v>1</v>
      </c>
      <c r="F98" s="441"/>
      <c r="G98" s="441">
        <f t="shared" si="0"/>
        <v>0</v>
      </c>
    </row>
    <row r="99" spans="1:7">
      <c r="A99" s="442"/>
      <c r="B99" s="437"/>
      <c r="E99" s="445"/>
      <c r="F99" s="441"/>
      <c r="G99" s="441">
        <f t="shared" si="0"/>
        <v>0</v>
      </c>
    </row>
    <row r="100" spans="1:7" ht="13.8" thickBot="1">
      <c r="A100" s="448"/>
      <c r="B100" s="449"/>
      <c r="C100" s="450" t="s">
        <v>358</v>
      </c>
      <c r="D100" s="449"/>
      <c r="E100" s="451"/>
      <c r="F100" s="452"/>
      <c r="G100" s="453">
        <f>SUM(G79:G99)</f>
        <v>0</v>
      </c>
    </row>
    <row r="101" spans="1:7" ht="13.8" thickTop="1">
      <c r="A101" s="431"/>
      <c r="B101" s="437"/>
      <c r="C101" s="438"/>
      <c r="F101" s="441"/>
      <c r="G101" s="441">
        <f>E101*F101</f>
        <v>0</v>
      </c>
    </row>
    <row r="102" spans="1:7">
      <c r="A102" s="431"/>
      <c r="B102" s="437" t="s">
        <v>359</v>
      </c>
      <c r="C102" s="454" t="s">
        <v>10</v>
      </c>
      <c r="F102" s="441"/>
    </row>
    <row r="103" spans="1:7">
      <c r="A103" s="431"/>
      <c r="B103" s="437"/>
      <c r="C103" s="456"/>
      <c r="F103" s="441"/>
    </row>
    <row r="104" spans="1:7">
      <c r="A104" s="431"/>
      <c r="B104" s="437" t="s">
        <v>360</v>
      </c>
      <c r="C104" s="454" t="s">
        <v>361</v>
      </c>
      <c r="F104" s="441"/>
    </row>
    <row r="105" spans="1:7">
      <c r="A105" s="431"/>
      <c r="B105" s="437"/>
      <c r="C105" s="454"/>
      <c r="E105" s="445"/>
      <c r="F105" s="441"/>
    </row>
    <row r="106" spans="1:7">
      <c r="A106" s="431"/>
      <c r="B106" s="437"/>
      <c r="C106" s="454"/>
      <c r="E106" s="445"/>
      <c r="F106" s="441"/>
    </row>
    <row r="107" spans="1:7" ht="92.4">
      <c r="A107" s="431">
        <v>0</v>
      </c>
      <c r="B107" s="437"/>
      <c r="C107" s="456" t="s">
        <v>362</v>
      </c>
      <c r="D107" s="439" t="s">
        <v>363</v>
      </c>
      <c r="E107" s="445">
        <v>90</v>
      </c>
      <c r="F107" s="441"/>
      <c r="G107" s="441">
        <f>E107*F107</f>
        <v>0</v>
      </c>
    </row>
    <row r="108" spans="1:7">
      <c r="A108" s="431"/>
      <c r="B108" s="437"/>
      <c r="C108" s="454"/>
      <c r="E108" s="445"/>
      <c r="F108" s="441"/>
    </row>
    <row r="109" spans="1:7" ht="26.4">
      <c r="A109" s="442" t="s">
        <v>38</v>
      </c>
      <c r="B109" s="443" t="s">
        <v>364</v>
      </c>
      <c r="C109" s="456" t="s">
        <v>365</v>
      </c>
      <c r="D109" s="439" t="s">
        <v>363</v>
      </c>
      <c r="E109" s="445">
        <v>5</v>
      </c>
      <c r="F109" s="441"/>
      <c r="G109" s="441">
        <f>E109*F109</f>
        <v>0</v>
      </c>
    </row>
    <row r="110" spans="1:7">
      <c r="A110" s="431"/>
      <c r="B110" s="437"/>
      <c r="C110" s="454"/>
      <c r="E110" s="445"/>
      <c r="F110" s="441"/>
      <c r="G110" s="441">
        <f>E110*F110</f>
        <v>0</v>
      </c>
    </row>
    <row r="111" spans="1:7" ht="52.8">
      <c r="A111" s="442" t="s">
        <v>40</v>
      </c>
      <c r="B111" s="443" t="s">
        <v>366</v>
      </c>
      <c r="C111" s="457" t="s">
        <v>367</v>
      </c>
      <c r="D111" s="439" t="s">
        <v>363</v>
      </c>
      <c r="E111" s="445">
        <v>190</v>
      </c>
      <c r="F111" s="441"/>
      <c r="G111" s="441">
        <f>F111*E111</f>
        <v>0</v>
      </c>
    </row>
    <row r="112" spans="1:7">
      <c r="A112" s="442"/>
      <c r="B112" s="443"/>
      <c r="C112" s="457"/>
      <c r="E112" s="445"/>
      <c r="F112" s="441"/>
      <c r="G112" s="441"/>
    </row>
    <row r="113" spans="1:9" ht="39.6">
      <c r="A113" s="442" t="s">
        <v>41</v>
      </c>
      <c r="B113" s="443" t="s">
        <v>366</v>
      </c>
      <c r="C113" s="457" t="s">
        <v>368</v>
      </c>
      <c r="D113" s="439" t="s">
        <v>363</v>
      </c>
      <c r="E113" s="445">
        <v>30</v>
      </c>
      <c r="F113" s="441"/>
      <c r="G113" s="441">
        <f>F113*E113</f>
        <v>0</v>
      </c>
    </row>
    <row r="114" spans="1:9">
      <c r="A114" s="442"/>
      <c r="B114" s="437"/>
      <c r="C114" s="457"/>
      <c r="E114" s="445"/>
      <c r="F114" s="458"/>
      <c r="G114" s="441">
        <f>E115*F114</f>
        <v>0</v>
      </c>
    </row>
    <row r="115" spans="1:9">
      <c r="A115" s="442"/>
      <c r="B115" s="437" t="s">
        <v>369</v>
      </c>
      <c r="C115" s="454" t="s">
        <v>370</v>
      </c>
      <c r="E115" s="445"/>
      <c r="F115" s="458"/>
      <c r="G115" s="441">
        <f>E116*F115</f>
        <v>0</v>
      </c>
    </row>
    <row r="116" spans="1:9">
      <c r="A116" s="442"/>
      <c r="B116" s="437"/>
      <c r="C116" s="454"/>
      <c r="E116" s="445"/>
      <c r="F116" s="441"/>
      <c r="G116" s="441">
        <f>E117*F116</f>
        <v>0</v>
      </c>
    </row>
    <row r="117" spans="1:9" ht="26.4" customHeight="1">
      <c r="A117" s="442" t="s">
        <v>44</v>
      </c>
      <c r="B117" s="443" t="s">
        <v>371</v>
      </c>
      <c r="C117" s="457" t="s">
        <v>372</v>
      </c>
      <c r="D117" s="439" t="s">
        <v>373</v>
      </c>
      <c r="E117" s="445">
        <v>60</v>
      </c>
      <c r="F117" s="441"/>
      <c r="G117" s="441">
        <f>F117*E117</f>
        <v>0</v>
      </c>
    </row>
    <row r="118" spans="1:9">
      <c r="A118" s="431"/>
      <c r="B118" s="437"/>
      <c r="C118" s="457"/>
      <c r="E118" s="445"/>
      <c r="F118" s="441"/>
      <c r="G118" s="441">
        <f>E119*F118</f>
        <v>0</v>
      </c>
    </row>
    <row r="119" spans="1:9" ht="26.4">
      <c r="A119" s="442"/>
      <c r="B119" s="437" t="s">
        <v>374</v>
      </c>
      <c r="C119" s="454" t="s">
        <v>375</v>
      </c>
      <c r="E119" s="445"/>
      <c r="F119" s="441"/>
      <c r="G119" s="441">
        <f>E122*F119</f>
        <v>0</v>
      </c>
    </row>
    <row r="120" spans="1:9">
      <c r="A120" s="442"/>
      <c r="B120" s="437"/>
      <c r="C120" s="454"/>
      <c r="E120" s="445"/>
      <c r="F120" s="441"/>
      <c r="G120" s="441"/>
    </row>
    <row r="121" spans="1:9" ht="52.8">
      <c r="A121" s="442" t="s">
        <v>47</v>
      </c>
      <c r="B121" s="443" t="s">
        <v>376</v>
      </c>
      <c r="C121" s="456" t="s">
        <v>377</v>
      </c>
      <c r="D121" s="439" t="s">
        <v>363</v>
      </c>
      <c r="E121" s="445">
        <v>40</v>
      </c>
      <c r="F121" s="441"/>
      <c r="G121" s="441">
        <f>E121*F121</f>
        <v>0</v>
      </c>
      <c r="I121" s="459"/>
    </row>
    <row r="122" spans="1:9">
      <c r="A122" s="442"/>
      <c r="B122" s="437"/>
      <c r="C122" s="456"/>
      <c r="E122" s="445"/>
      <c r="F122" s="441"/>
      <c r="G122" s="441"/>
    </row>
    <row r="123" spans="1:9" ht="79.2">
      <c r="A123" s="442" t="s">
        <v>48</v>
      </c>
      <c r="B123" s="443" t="s">
        <v>378</v>
      </c>
      <c r="C123" s="456" t="s">
        <v>379</v>
      </c>
      <c r="D123" s="439" t="s">
        <v>363</v>
      </c>
      <c r="E123" s="445">
        <v>120</v>
      </c>
      <c r="F123" s="441"/>
      <c r="G123" s="441">
        <f>F123*E123</f>
        <v>0</v>
      </c>
      <c r="I123" s="459"/>
    </row>
    <row r="124" spans="1:9">
      <c r="A124" s="442"/>
      <c r="B124" s="437"/>
      <c r="C124" s="456"/>
      <c r="E124" s="445"/>
      <c r="F124" s="441"/>
      <c r="G124" s="441">
        <f>E125*F124</f>
        <v>0</v>
      </c>
      <c r="I124" s="459"/>
    </row>
    <row r="125" spans="1:9">
      <c r="A125" s="442"/>
      <c r="B125" s="437" t="s">
        <v>380</v>
      </c>
      <c r="C125" s="454" t="s">
        <v>381</v>
      </c>
      <c r="E125" s="445"/>
      <c r="F125" s="441"/>
      <c r="G125" s="441">
        <f>E126*F125</f>
        <v>0</v>
      </c>
      <c r="I125" s="459"/>
    </row>
    <row r="126" spans="1:9">
      <c r="A126" s="442"/>
      <c r="B126" s="437"/>
      <c r="C126" s="454"/>
      <c r="E126" s="445"/>
      <c r="F126" s="441"/>
      <c r="G126" s="441">
        <f>E127*F126</f>
        <v>0</v>
      </c>
      <c r="I126" s="459"/>
    </row>
    <row r="127" spans="1:9" ht="26.4">
      <c r="A127" s="442" t="s">
        <v>49</v>
      </c>
      <c r="B127" s="443" t="s">
        <v>382</v>
      </c>
      <c r="C127" s="457" t="s">
        <v>383</v>
      </c>
      <c r="D127" s="439" t="s">
        <v>373</v>
      </c>
      <c r="E127" s="445">
        <v>50</v>
      </c>
      <c r="F127" s="441"/>
      <c r="G127" s="441">
        <f>E127*F127</f>
        <v>0</v>
      </c>
      <c r="I127" s="459"/>
    </row>
    <row r="128" spans="1:9" ht="18" customHeight="1">
      <c r="A128" s="442"/>
      <c r="B128" s="443"/>
      <c r="C128" s="454"/>
      <c r="E128" s="445"/>
      <c r="F128" s="441"/>
      <c r="G128" s="441">
        <f>E129*F128</f>
        <v>0</v>
      </c>
      <c r="I128" s="459"/>
    </row>
    <row r="129" spans="1:9" ht="13.8">
      <c r="A129" s="442" t="s">
        <v>50</v>
      </c>
      <c r="B129" s="443" t="s">
        <v>384</v>
      </c>
      <c r="C129" s="457" t="s">
        <v>385</v>
      </c>
      <c r="D129" s="439" t="s">
        <v>373</v>
      </c>
      <c r="E129" s="445">
        <v>50</v>
      </c>
      <c r="F129" s="441"/>
      <c r="G129" s="441">
        <f>F129*E129</f>
        <v>0</v>
      </c>
      <c r="I129" s="459"/>
    </row>
    <row r="130" spans="1:9">
      <c r="A130" s="442"/>
      <c r="B130" s="443"/>
      <c r="C130" s="457"/>
      <c r="E130" s="445"/>
      <c r="F130" s="441"/>
      <c r="G130" s="441"/>
      <c r="I130" s="459"/>
    </row>
    <row r="131" spans="1:9" ht="145.19999999999999">
      <c r="A131" s="442" t="s">
        <v>386</v>
      </c>
      <c r="B131" s="443" t="s">
        <v>387</v>
      </c>
      <c r="C131" s="509" t="s">
        <v>537</v>
      </c>
      <c r="D131" s="439" t="s">
        <v>12</v>
      </c>
      <c r="E131" s="445">
        <v>2</v>
      </c>
      <c r="F131" s="441"/>
      <c r="G131" s="441">
        <f>E131*F131</f>
        <v>0</v>
      </c>
      <c r="I131" s="459"/>
    </row>
    <row r="132" spans="1:9">
      <c r="A132" s="442"/>
      <c r="B132" s="443"/>
      <c r="C132" s="457"/>
      <c r="E132" s="445"/>
      <c r="F132" s="441"/>
      <c r="G132" s="441">
        <f>E132*F132</f>
        <v>0</v>
      </c>
      <c r="I132" s="459"/>
    </row>
    <row r="133" spans="1:9" ht="171.6">
      <c r="A133" s="442" t="s">
        <v>389</v>
      </c>
      <c r="B133" s="443"/>
      <c r="C133" s="457" t="s">
        <v>538</v>
      </c>
      <c r="D133" s="439" t="s">
        <v>388</v>
      </c>
      <c r="E133" s="445">
        <v>300</v>
      </c>
      <c r="F133" s="441"/>
      <c r="G133" s="441">
        <f>E133*F133</f>
        <v>0</v>
      </c>
      <c r="I133" s="459"/>
    </row>
    <row r="134" spans="1:9">
      <c r="A134" s="442"/>
      <c r="B134" s="443"/>
      <c r="C134" s="457"/>
      <c r="E134" s="445"/>
      <c r="F134" s="441"/>
      <c r="G134" s="441"/>
      <c r="I134" s="459"/>
    </row>
    <row r="135" spans="1:9">
      <c r="A135" s="442"/>
      <c r="B135" s="443"/>
      <c r="C135" s="454"/>
      <c r="E135" s="445"/>
      <c r="F135" s="441"/>
      <c r="G135" s="441"/>
    </row>
    <row r="136" spans="1:9" ht="26.4">
      <c r="A136" s="431"/>
      <c r="B136" s="437" t="s">
        <v>390</v>
      </c>
      <c r="C136" s="454" t="s">
        <v>391</v>
      </c>
      <c r="E136" s="445"/>
      <c r="F136" s="441"/>
      <c r="G136" s="441">
        <f>E137*F136</f>
        <v>0</v>
      </c>
    </row>
    <row r="137" spans="1:9">
      <c r="A137" s="431"/>
      <c r="B137" s="437"/>
      <c r="C137" s="454"/>
      <c r="E137" s="445"/>
      <c r="F137" s="441"/>
      <c r="G137" s="441">
        <f>E138*F137</f>
        <v>0</v>
      </c>
    </row>
    <row r="138" spans="1:9" ht="75" customHeight="1">
      <c r="A138" s="442" t="s">
        <v>392</v>
      </c>
      <c r="B138" s="443" t="s">
        <v>393</v>
      </c>
      <c r="C138" s="457" t="s">
        <v>394</v>
      </c>
      <c r="D138" s="439" t="s">
        <v>363</v>
      </c>
      <c r="E138" s="445">
        <v>60</v>
      </c>
      <c r="F138" s="441"/>
      <c r="G138" s="441">
        <f>E138*F138</f>
        <v>0</v>
      </c>
    </row>
    <row r="139" spans="1:9">
      <c r="A139" s="442"/>
      <c r="B139" s="443"/>
      <c r="C139" s="457"/>
      <c r="E139" s="445"/>
      <c r="F139" s="441"/>
      <c r="G139" s="441"/>
    </row>
    <row r="140" spans="1:9">
      <c r="A140" s="442"/>
      <c r="B140" s="437" t="s">
        <v>395</v>
      </c>
      <c r="C140" s="454" t="s">
        <v>396</v>
      </c>
      <c r="E140" s="445"/>
      <c r="F140" s="460"/>
      <c r="G140" s="441">
        <f t="shared" ref="G140:G145" si="1">E140*F140</f>
        <v>0</v>
      </c>
    </row>
    <row r="141" spans="1:9" ht="12" customHeight="1">
      <c r="A141" s="442"/>
      <c r="B141" s="461"/>
      <c r="C141" s="454"/>
      <c r="E141" s="445"/>
      <c r="F141" s="460"/>
      <c r="G141" s="441">
        <f t="shared" si="1"/>
        <v>0</v>
      </c>
    </row>
    <row r="142" spans="1:9" ht="15" customHeight="1">
      <c r="A142" s="442" t="s">
        <v>397</v>
      </c>
      <c r="B142" s="401" t="s">
        <v>398</v>
      </c>
      <c r="C142" s="456" t="s">
        <v>399</v>
      </c>
      <c r="D142" s="439" t="s">
        <v>373</v>
      </c>
      <c r="E142" s="445">
        <v>80</v>
      </c>
      <c r="F142" s="460"/>
      <c r="G142" s="441">
        <f t="shared" si="1"/>
        <v>0</v>
      </c>
    </row>
    <row r="143" spans="1:9">
      <c r="A143" s="442"/>
      <c r="B143" s="461"/>
      <c r="C143" s="457"/>
      <c r="E143" s="445"/>
      <c r="F143" s="460"/>
      <c r="G143" s="441">
        <f t="shared" si="1"/>
        <v>0</v>
      </c>
    </row>
    <row r="144" spans="1:9" ht="132">
      <c r="A144" s="442" t="s">
        <v>400</v>
      </c>
      <c r="B144" s="462" t="s">
        <v>401</v>
      </c>
      <c r="C144" s="457" t="s">
        <v>402</v>
      </c>
      <c r="D144" s="439" t="s">
        <v>19</v>
      </c>
      <c r="E144" s="445">
        <v>60</v>
      </c>
      <c r="F144" s="460"/>
      <c r="G144" s="441">
        <f t="shared" si="1"/>
        <v>0</v>
      </c>
    </row>
    <row r="145" spans="1:7">
      <c r="A145" s="442"/>
      <c r="B145" s="462"/>
      <c r="C145" s="457"/>
      <c r="E145" s="445"/>
      <c r="F145" s="460"/>
      <c r="G145" s="441">
        <f t="shared" si="1"/>
        <v>0</v>
      </c>
    </row>
    <row r="146" spans="1:7" ht="26.4">
      <c r="A146" s="442" t="s">
        <v>403</v>
      </c>
      <c r="B146" s="462" t="s">
        <v>404</v>
      </c>
      <c r="C146" s="457" t="s">
        <v>405</v>
      </c>
      <c r="D146" s="439" t="s">
        <v>5</v>
      </c>
      <c r="E146" s="445">
        <v>6</v>
      </c>
      <c r="F146" s="460"/>
      <c r="G146" s="441">
        <f>E146*F146</f>
        <v>0</v>
      </c>
    </row>
    <row r="147" spans="1:7" ht="14.1" customHeight="1">
      <c r="A147" s="442"/>
      <c r="B147" s="437"/>
      <c r="C147" s="457"/>
      <c r="E147" s="445"/>
      <c r="F147" s="441"/>
      <c r="G147" s="441"/>
    </row>
    <row r="148" spans="1:7" ht="12" customHeight="1">
      <c r="A148" s="431"/>
      <c r="B148" s="437"/>
      <c r="F148" s="441"/>
      <c r="G148" s="441"/>
    </row>
    <row r="149" spans="1:7" ht="13.8" thickBot="1">
      <c r="A149" s="448"/>
      <c r="B149" s="449"/>
      <c r="C149" s="450" t="s">
        <v>406</v>
      </c>
      <c r="D149" s="449"/>
      <c r="E149" s="451"/>
      <c r="F149" s="452"/>
      <c r="G149" s="453">
        <f>SUM(G107:G148)</f>
        <v>0</v>
      </c>
    </row>
    <row r="150" spans="1:7" ht="13.8" thickTop="1">
      <c r="A150" s="463"/>
      <c r="B150" s="437"/>
      <c r="C150" s="464"/>
      <c r="D150" s="465"/>
      <c r="E150" s="466"/>
      <c r="F150" s="467"/>
      <c r="G150" s="468"/>
    </row>
    <row r="151" spans="1:7">
      <c r="A151" s="431"/>
      <c r="F151" s="441"/>
    </row>
    <row r="152" spans="1:7">
      <c r="A152" s="431"/>
      <c r="B152" s="437" t="s">
        <v>407</v>
      </c>
      <c r="C152" s="438" t="s">
        <v>328</v>
      </c>
      <c r="F152" s="441"/>
    </row>
    <row r="153" spans="1:7">
      <c r="A153" s="431"/>
      <c r="B153" s="437"/>
      <c r="C153" s="438"/>
      <c r="F153" s="441"/>
    </row>
    <row r="154" spans="1:7">
      <c r="A154" s="431"/>
      <c r="B154" s="437" t="s">
        <v>408</v>
      </c>
      <c r="C154" s="438" t="s">
        <v>409</v>
      </c>
      <c r="F154" s="441"/>
    </row>
    <row r="155" spans="1:7">
      <c r="A155" s="431"/>
      <c r="B155" s="437"/>
      <c r="F155" s="441"/>
      <c r="G155" s="469">
        <f>E156*F155</f>
        <v>0</v>
      </c>
    </row>
    <row r="156" spans="1:7" ht="39.6">
      <c r="A156" s="442" t="s">
        <v>38</v>
      </c>
      <c r="B156" s="443" t="s">
        <v>410</v>
      </c>
      <c r="C156" s="444" t="s">
        <v>411</v>
      </c>
      <c r="D156" s="439" t="s">
        <v>373</v>
      </c>
      <c r="E156" s="445">
        <v>30</v>
      </c>
      <c r="F156" s="441"/>
      <c r="G156" s="469">
        <f>E156*F156</f>
        <v>0</v>
      </c>
    </row>
    <row r="157" spans="1:7">
      <c r="A157" s="442"/>
      <c r="B157" s="437"/>
      <c r="E157" s="445"/>
      <c r="F157" s="441"/>
      <c r="G157" s="469">
        <f t="shared" ref="G157:G170" si="2">E157*F157</f>
        <v>0</v>
      </c>
    </row>
    <row r="158" spans="1:7" ht="79.2">
      <c r="A158" s="442" t="s">
        <v>40</v>
      </c>
      <c r="B158" s="443" t="s">
        <v>412</v>
      </c>
      <c r="C158" s="444" t="s">
        <v>413</v>
      </c>
      <c r="D158" s="439" t="s">
        <v>373</v>
      </c>
      <c r="E158" s="445">
        <v>120</v>
      </c>
      <c r="F158" s="441"/>
      <c r="G158" s="469">
        <f t="shared" si="2"/>
        <v>0</v>
      </c>
    </row>
    <row r="159" spans="1:7">
      <c r="A159" s="442"/>
      <c r="B159" s="437"/>
      <c r="E159" s="445"/>
      <c r="F159" s="441"/>
      <c r="G159" s="469">
        <f t="shared" si="2"/>
        <v>0</v>
      </c>
    </row>
    <row r="160" spans="1:7" ht="52.8">
      <c r="A160" s="442" t="s">
        <v>41</v>
      </c>
      <c r="B160" s="443" t="s">
        <v>414</v>
      </c>
      <c r="C160" s="444" t="s">
        <v>415</v>
      </c>
      <c r="D160" s="439" t="s">
        <v>373</v>
      </c>
      <c r="E160" s="445">
        <v>75</v>
      </c>
      <c r="F160" s="441"/>
      <c r="G160" s="469">
        <f t="shared" si="2"/>
        <v>0</v>
      </c>
    </row>
    <row r="161" spans="1:7">
      <c r="A161" s="442"/>
      <c r="B161" s="437"/>
      <c r="E161" s="445"/>
      <c r="F161" s="441"/>
      <c r="G161" s="469">
        <f t="shared" si="2"/>
        <v>0</v>
      </c>
    </row>
    <row r="162" spans="1:7" ht="66">
      <c r="A162" s="442" t="s">
        <v>44</v>
      </c>
      <c r="B162" s="443" t="s">
        <v>416</v>
      </c>
      <c r="C162" s="472" t="s">
        <v>417</v>
      </c>
      <c r="D162" s="439" t="s">
        <v>373</v>
      </c>
      <c r="E162" s="445">
        <v>55</v>
      </c>
      <c r="F162" s="441"/>
      <c r="G162" s="469">
        <f t="shared" si="2"/>
        <v>0</v>
      </c>
    </row>
    <row r="163" spans="1:7">
      <c r="A163" s="442"/>
      <c r="B163" s="443"/>
      <c r="C163" s="472"/>
      <c r="E163" s="445"/>
      <c r="F163" s="441"/>
      <c r="G163" s="469"/>
    </row>
    <row r="164" spans="1:7" ht="39.6">
      <c r="A164" s="442" t="s">
        <v>47</v>
      </c>
      <c r="B164" s="443" t="s">
        <v>418</v>
      </c>
      <c r="C164" s="472" t="s">
        <v>419</v>
      </c>
      <c r="D164" s="439" t="s">
        <v>373</v>
      </c>
      <c r="E164" s="445">
        <v>15</v>
      </c>
      <c r="F164" s="441"/>
      <c r="G164" s="469">
        <f>E164*F164</f>
        <v>0</v>
      </c>
    </row>
    <row r="165" spans="1:7">
      <c r="A165" s="442"/>
      <c r="B165" s="437"/>
      <c r="E165" s="445"/>
      <c r="F165" s="441"/>
      <c r="G165" s="469">
        <f t="shared" si="2"/>
        <v>0</v>
      </c>
    </row>
    <row r="166" spans="1:7">
      <c r="A166" s="431"/>
      <c r="B166" s="437" t="s">
        <v>420</v>
      </c>
      <c r="C166" s="438" t="s">
        <v>421</v>
      </c>
      <c r="F166" s="441"/>
      <c r="G166" s="469">
        <f t="shared" si="2"/>
        <v>0</v>
      </c>
    </row>
    <row r="167" spans="1:7">
      <c r="A167" s="431"/>
      <c r="B167" s="437"/>
      <c r="C167" s="438"/>
      <c r="F167" s="441"/>
      <c r="G167" s="469">
        <f t="shared" si="2"/>
        <v>0</v>
      </c>
    </row>
    <row r="168" spans="1:7" ht="52.8">
      <c r="A168" s="442" t="s">
        <v>48</v>
      </c>
      <c r="B168" s="443" t="s">
        <v>422</v>
      </c>
      <c r="C168" s="444" t="s">
        <v>423</v>
      </c>
      <c r="D168" s="439" t="s">
        <v>424</v>
      </c>
      <c r="E168" s="473">
        <v>2000</v>
      </c>
      <c r="F168" s="441"/>
      <c r="G168" s="469">
        <f t="shared" si="2"/>
        <v>0</v>
      </c>
    </row>
    <row r="169" spans="1:7">
      <c r="A169" s="442"/>
      <c r="B169" s="437"/>
      <c r="E169" s="473"/>
      <c r="F169" s="441"/>
      <c r="G169" s="469">
        <f t="shared" si="2"/>
        <v>0</v>
      </c>
    </row>
    <row r="170" spans="1:7" ht="52.8">
      <c r="A170" s="442" t="s">
        <v>49</v>
      </c>
      <c r="B170" s="443" t="s">
        <v>425</v>
      </c>
      <c r="C170" s="444" t="s">
        <v>426</v>
      </c>
      <c r="D170" s="439" t="s">
        <v>424</v>
      </c>
      <c r="E170" s="473">
        <v>17000</v>
      </c>
      <c r="F170" s="441"/>
      <c r="G170" s="469">
        <f t="shared" si="2"/>
        <v>0</v>
      </c>
    </row>
    <row r="171" spans="1:7">
      <c r="A171" s="431"/>
      <c r="B171" s="437"/>
      <c r="E171" s="473"/>
      <c r="F171" s="467"/>
      <c r="G171" s="469">
        <f>E172*F171</f>
        <v>0</v>
      </c>
    </row>
    <row r="172" spans="1:7">
      <c r="A172" s="474"/>
      <c r="B172" s="437" t="s">
        <v>427</v>
      </c>
      <c r="C172" s="438" t="s">
        <v>428</v>
      </c>
      <c r="D172" s="465"/>
      <c r="E172" s="466"/>
      <c r="F172" s="441"/>
      <c r="G172" s="469">
        <f>E173*F172</f>
        <v>0</v>
      </c>
    </row>
    <row r="173" spans="1:7">
      <c r="A173" s="431"/>
      <c r="B173" s="437"/>
      <c r="F173" s="441"/>
      <c r="G173" s="469">
        <f>E174*F173</f>
        <v>0</v>
      </c>
    </row>
    <row r="174" spans="1:7" ht="52.8">
      <c r="A174" s="442" t="s">
        <v>50</v>
      </c>
      <c r="B174" s="443" t="s">
        <v>429</v>
      </c>
      <c r="C174" s="444" t="s">
        <v>430</v>
      </c>
      <c r="D174" s="439" t="s">
        <v>363</v>
      </c>
      <c r="E174" s="445">
        <v>3</v>
      </c>
      <c r="F174" s="441"/>
      <c r="G174" s="469">
        <f>E174*F174</f>
        <v>0</v>
      </c>
    </row>
    <row r="175" spans="1:7">
      <c r="A175" s="442"/>
      <c r="B175" s="443"/>
      <c r="E175" s="445"/>
      <c r="F175" s="441"/>
      <c r="G175" s="469">
        <f t="shared" ref="G175:G184" si="3">E175*F175</f>
        <v>0</v>
      </c>
    </row>
    <row r="176" spans="1:7" ht="52.8">
      <c r="A176" s="442" t="s">
        <v>386</v>
      </c>
      <c r="B176" s="443" t="s">
        <v>431</v>
      </c>
      <c r="C176" s="444" t="s">
        <v>432</v>
      </c>
      <c r="D176" s="439" t="s">
        <v>363</v>
      </c>
      <c r="E176" s="445">
        <v>30</v>
      </c>
      <c r="F176" s="441"/>
      <c r="G176" s="469">
        <f t="shared" si="3"/>
        <v>0</v>
      </c>
    </row>
    <row r="177" spans="1:7">
      <c r="A177" s="442"/>
      <c r="B177" s="437"/>
      <c r="E177" s="445"/>
      <c r="F177" s="441"/>
      <c r="G177" s="469">
        <f t="shared" si="3"/>
        <v>0</v>
      </c>
    </row>
    <row r="178" spans="1:7" ht="66">
      <c r="A178" s="442" t="s">
        <v>389</v>
      </c>
      <c r="B178" s="443" t="s">
        <v>433</v>
      </c>
      <c r="C178" s="444" t="s">
        <v>434</v>
      </c>
      <c r="D178" s="439" t="s">
        <v>363</v>
      </c>
      <c r="E178" s="445">
        <v>15</v>
      </c>
      <c r="F178" s="441"/>
      <c r="G178" s="469">
        <f t="shared" si="3"/>
        <v>0</v>
      </c>
    </row>
    <row r="179" spans="1:7" ht="12" customHeight="1">
      <c r="A179" s="442"/>
      <c r="B179" s="443"/>
      <c r="E179" s="445"/>
      <c r="F179" s="441"/>
      <c r="G179" s="469">
        <f t="shared" si="3"/>
        <v>0</v>
      </c>
    </row>
    <row r="180" spans="1:7" ht="79.2">
      <c r="A180" s="442" t="s">
        <v>392</v>
      </c>
      <c r="B180" s="443" t="s">
        <v>435</v>
      </c>
      <c r="C180" s="444" t="s">
        <v>436</v>
      </c>
      <c r="D180" s="439" t="s">
        <v>363</v>
      </c>
      <c r="E180" s="445">
        <v>44</v>
      </c>
      <c r="F180" s="441"/>
      <c r="G180" s="469">
        <f t="shared" si="3"/>
        <v>0</v>
      </c>
    </row>
    <row r="181" spans="1:7">
      <c r="A181" s="431"/>
      <c r="B181" s="437"/>
      <c r="E181" s="445"/>
      <c r="F181" s="475"/>
      <c r="G181" s="469">
        <f t="shared" si="3"/>
        <v>0</v>
      </c>
    </row>
    <row r="182" spans="1:7" ht="79.2">
      <c r="A182" s="442" t="s">
        <v>397</v>
      </c>
      <c r="B182" s="443" t="s">
        <v>437</v>
      </c>
      <c r="C182" s="444" t="s">
        <v>438</v>
      </c>
      <c r="D182" s="439" t="s">
        <v>363</v>
      </c>
      <c r="E182" s="445">
        <v>40</v>
      </c>
      <c r="F182" s="441"/>
      <c r="G182" s="469">
        <f t="shared" si="3"/>
        <v>0</v>
      </c>
    </row>
    <row r="183" spans="1:7">
      <c r="A183" s="442"/>
      <c r="B183" s="437"/>
      <c r="E183" s="445"/>
      <c r="F183" s="475"/>
      <c r="G183" s="469">
        <f t="shared" si="3"/>
        <v>0</v>
      </c>
    </row>
    <row r="184" spans="1:7" ht="92.4">
      <c r="A184" s="442" t="s">
        <v>400</v>
      </c>
      <c r="B184" s="443" t="s">
        <v>439</v>
      </c>
      <c r="C184" s="444" t="s">
        <v>440</v>
      </c>
      <c r="D184" s="439" t="s">
        <v>363</v>
      </c>
      <c r="E184" s="445">
        <v>12.3</v>
      </c>
      <c r="F184" s="475"/>
      <c r="G184" s="469">
        <f t="shared" si="3"/>
        <v>0</v>
      </c>
    </row>
    <row r="185" spans="1:7">
      <c r="A185" s="442"/>
      <c r="B185" s="443"/>
      <c r="E185" s="445"/>
      <c r="F185" s="475"/>
      <c r="G185" s="469">
        <f>E186*F185</f>
        <v>0</v>
      </c>
    </row>
    <row r="186" spans="1:7" ht="12.75" customHeight="1">
      <c r="A186" s="442"/>
      <c r="B186" s="470" t="s">
        <v>441</v>
      </c>
      <c r="C186" s="476" t="s">
        <v>442</v>
      </c>
      <c r="E186" s="445"/>
      <c r="F186" s="475"/>
      <c r="G186" s="469"/>
    </row>
    <row r="187" spans="1:7" ht="12.75" customHeight="1">
      <c r="A187" s="442"/>
      <c r="B187" s="470"/>
      <c r="C187" s="476"/>
      <c r="E187" s="445"/>
      <c r="F187" s="475"/>
      <c r="G187" s="469"/>
    </row>
    <row r="188" spans="1:7" ht="52.8">
      <c r="A188" s="442" t="s">
        <v>443</v>
      </c>
      <c r="B188" s="443" t="s">
        <v>444</v>
      </c>
      <c r="C188" s="444" t="s">
        <v>445</v>
      </c>
      <c r="D188" s="439" t="s">
        <v>5</v>
      </c>
      <c r="E188" s="445">
        <v>2</v>
      </c>
      <c r="F188" s="475"/>
      <c r="G188" s="469">
        <f t="shared" ref="G188:G209" si="4">F188*E188</f>
        <v>0</v>
      </c>
    </row>
    <row r="189" spans="1:7" ht="31.2" customHeight="1">
      <c r="A189" s="442"/>
      <c r="B189" s="443"/>
      <c r="E189" s="445"/>
      <c r="F189" s="475"/>
      <c r="G189" s="469">
        <f t="shared" si="4"/>
        <v>0</v>
      </c>
    </row>
    <row r="190" spans="1:7" ht="52.8">
      <c r="A190" s="442" t="s">
        <v>446</v>
      </c>
      <c r="B190" s="443" t="s">
        <v>447</v>
      </c>
      <c r="C190" s="444" t="s">
        <v>448</v>
      </c>
      <c r="D190" s="439" t="s">
        <v>5</v>
      </c>
      <c r="E190" s="445">
        <v>1</v>
      </c>
      <c r="F190" s="475"/>
      <c r="G190" s="469">
        <f t="shared" si="4"/>
        <v>0</v>
      </c>
    </row>
    <row r="191" spans="1:7">
      <c r="A191" s="442"/>
      <c r="B191" s="443"/>
      <c r="E191" s="445"/>
      <c r="F191" s="475"/>
      <c r="G191" s="469">
        <f t="shared" si="4"/>
        <v>0</v>
      </c>
    </row>
    <row r="192" spans="1:7">
      <c r="A192" s="442"/>
      <c r="B192" s="470" t="s">
        <v>449</v>
      </c>
      <c r="C192" s="476" t="s">
        <v>450</v>
      </c>
      <c r="E192" s="445"/>
      <c r="F192" s="475"/>
      <c r="G192" s="469">
        <f t="shared" si="4"/>
        <v>0</v>
      </c>
    </row>
    <row r="193" spans="1:7">
      <c r="A193" s="442"/>
      <c r="B193" s="470"/>
      <c r="C193" s="476"/>
      <c r="E193" s="445"/>
      <c r="F193" s="475"/>
      <c r="G193" s="469">
        <f t="shared" si="4"/>
        <v>0</v>
      </c>
    </row>
    <row r="194" spans="1:7">
      <c r="A194" s="442"/>
      <c r="B194" s="470" t="s">
        <v>451</v>
      </c>
      <c r="C194" s="476" t="s">
        <v>452</v>
      </c>
      <c r="E194" s="445"/>
      <c r="F194" s="475"/>
      <c r="G194" s="469">
        <f t="shared" si="4"/>
        <v>0</v>
      </c>
    </row>
    <row r="195" spans="1:7">
      <c r="A195" s="442"/>
      <c r="B195" s="470"/>
      <c r="C195" s="476"/>
      <c r="E195" s="445"/>
      <c r="F195" s="475"/>
      <c r="G195" s="469">
        <f t="shared" si="4"/>
        <v>0</v>
      </c>
    </row>
    <row r="196" spans="1:7" s="477" customFormat="1" ht="26.4">
      <c r="A196" s="442" t="s">
        <v>453</v>
      </c>
      <c r="B196" s="443" t="s">
        <v>454</v>
      </c>
      <c r="C196" s="444" t="s">
        <v>455</v>
      </c>
      <c r="D196" s="439" t="s">
        <v>373</v>
      </c>
      <c r="E196" s="445">
        <v>30</v>
      </c>
      <c r="F196" s="475"/>
      <c r="G196" s="469">
        <f t="shared" si="4"/>
        <v>0</v>
      </c>
    </row>
    <row r="197" spans="1:7">
      <c r="A197" s="442"/>
      <c r="B197" s="443"/>
      <c r="E197" s="445"/>
      <c r="F197" s="475"/>
      <c r="G197" s="469">
        <f t="shared" si="4"/>
        <v>0</v>
      </c>
    </row>
    <row r="198" spans="1:7" ht="39.6">
      <c r="A198" s="442" t="s">
        <v>456</v>
      </c>
      <c r="B198" s="443" t="s">
        <v>457</v>
      </c>
      <c r="C198" s="478" t="s">
        <v>458</v>
      </c>
      <c r="D198" s="439" t="s">
        <v>373</v>
      </c>
      <c r="E198" s="445">
        <v>65</v>
      </c>
      <c r="F198" s="475"/>
      <c r="G198" s="469">
        <f t="shared" si="4"/>
        <v>0</v>
      </c>
    </row>
    <row r="199" spans="1:7">
      <c r="A199" s="442"/>
      <c r="B199" s="443"/>
      <c r="C199" s="478"/>
      <c r="E199" s="445"/>
      <c r="F199" s="475"/>
      <c r="G199" s="469">
        <f t="shared" si="4"/>
        <v>0</v>
      </c>
    </row>
    <row r="200" spans="1:7" ht="52.8">
      <c r="A200" s="442" t="s">
        <v>459</v>
      </c>
      <c r="B200" s="443" t="s">
        <v>460</v>
      </c>
      <c r="C200" s="478" t="s">
        <v>461</v>
      </c>
      <c r="D200" s="439" t="s">
        <v>373</v>
      </c>
      <c r="E200" s="445">
        <v>65</v>
      </c>
      <c r="F200" s="475"/>
      <c r="G200" s="469">
        <f t="shared" si="4"/>
        <v>0</v>
      </c>
    </row>
    <row r="201" spans="1:7">
      <c r="A201" s="442"/>
      <c r="B201" s="443"/>
      <c r="E201" s="445"/>
      <c r="F201" s="475"/>
      <c r="G201" s="469">
        <f t="shared" si="4"/>
        <v>0</v>
      </c>
    </row>
    <row r="202" spans="1:7" ht="52.8">
      <c r="A202" s="442" t="s">
        <v>462</v>
      </c>
      <c r="B202" s="443" t="s">
        <v>463</v>
      </c>
      <c r="C202" s="444" t="s">
        <v>464</v>
      </c>
      <c r="D202" s="439" t="s">
        <v>373</v>
      </c>
      <c r="E202" s="445">
        <v>65</v>
      </c>
      <c r="F202" s="475"/>
      <c r="G202" s="469">
        <f t="shared" si="4"/>
        <v>0</v>
      </c>
    </row>
    <row r="203" spans="1:7">
      <c r="A203" s="442"/>
      <c r="B203" s="443"/>
      <c r="E203" s="445"/>
      <c r="F203" s="475"/>
      <c r="G203" s="469">
        <f t="shared" si="4"/>
        <v>0</v>
      </c>
    </row>
    <row r="204" spans="1:7" ht="66">
      <c r="A204" s="442" t="s">
        <v>465</v>
      </c>
      <c r="B204" s="443" t="s">
        <v>466</v>
      </c>
      <c r="C204" s="472" t="s">
        <v>467</v>
      </c>
      <c r="D204" s="479" t="s">
        <v>373</v>
      </c>
      <c r="E204" s="445">
        <v>40</v>
      </c>
      <c r="F204" s="475"/>
      <c r="G204" s="469">
        <f t="shared" si="4"/>
        <v>0</v>
      </c>
    </row>
    <row r="205" spans="1:7">
      <c r="A205" s="442"/>
      <c r="B205" s="443"/>
      <c r="E205" s="445"/>
      <c r="F205" s="475"/>
      <c r="G205" s="469">
        <f t="shared" si="4"/>
        <v>0</v>
      </c>
    </row>
    <row r="206" spans="1:7" ht="92.4">
      <c r="A206" s="480" t="s">
        <v>468</v>
      </c>
      <c r="B206" s="443" t="s">
        <v>469</v>
      </c>
      <c r="C206" s="444" t="s">
        <v>470</v>
      </c>
      <c r="D206" s="439" t="s">
        <v>202</v>
      </c>
      <c r="E206" s="445">
        <v>22</v>
      </c>
      <c r="F206" s="475"/>
      <c r="G206" s="469">
        <f t="shared" si="4"/>
        <v>0</v>
      </c>
    </row>
    <row r="207" spans="1:7" s="481" customFormat="1">
      <c r="A207" s="480"/>
      <c r="B207" s="443"/>
      <c r="C207" s="444"/>
      <c r="D207" s="439"/>
      <c r="E207" s="445"/>
      <c r="F207" s="475"/>
      <c r="G207" s="469">
        <f t="shared" si="4"/>
        <v>0</v>
      </c>
    </row>
    <row r="208" spans="1:7" ht="79.2">
      <c r="A208" s="480" t="s">
        <v>471</v>
      </c>
      <c r="B208" s="443" t="s">
        <v>472</v>
      </c>
      <c r="C208" s="444" t="s">
        <v>473</v>
      </c>
      <c r="D208" s="439" t="s">
        <v>373</v>
      </c>
      <c r="E208" s="445">
        <v>15</v>
      </c>
      <c r="F208" s="475"/>
      <c r="G208" s="469">
        <f t="shared" si="4"/>
        <v>0</v>
      </c>
    </row>
    <row r="209" spans="1:7">
      <c r="A209" s="431"/>
      <c r="B209" s="437"/>
      <c r="G209" s="469">
        <f t="shared" si="4"/>
        <v>0</v>
      </c>
    </row>
    <row r="210" spans="1:7" ht="27" thickBot="1">
      <c r="A210" s="448"/>
      <c r="B210" s="449"/>
      <c r="C210" s="450" t="s">
        <v>474</v>
      </c>
      <c r="D210" s="449"/>
      <c r="E210" s="451"/>
      <c r="F210" s="451"/>
      <c r="G210" s="453">
        <f>SUM(G156:G208)</f>
        <v>0</v>
      </c>
    </row>
    <row r="211" spans="1:7" ht="13.8" thickTop="1">
      <c r="A211" s="431"/>
      <c r="B211" s="437"/>
      <c r="C211" s="464"/>
      <c r="D211" s="482"/>
      <c r="E211" s="483"/>
      <c r="F211" s="441"/>
      <c r="G211" s="469"/>
    </row>
    <row r="212" spans="1:7">
      <c r="A212" s="431"/>
      <c r="B212" s="437" t="s">
        <v>475</v>
      </c>
      <c r="C212" s="438" t="s">
        <v>329</v>
      </c>
      <c r="F212" s="441"/>
      <c r="G212" s="469"/>
    </row>
    <row r="213" spans="1:7">
      <c r="A213" s="431"/>
      <c r="B213" s="437"/>
      <c r="C213" s="438"/>
      <c r="F213" s="441"/>
      <c r="G213" s="469"/>
    </row>
    <row r="214" spans="1:7">
      <c r="A214" s="431"/>
      <c r="B214" s="437" t="s">
        <v>476</v>
      </c>
      <c r="C214" s="438" t="s">
        <v>477</v>
      </c>
      <c r="F214" s="441"/>
      <c r="G214" s="469"/>
    </row>
    <row r="215" spans="1:7">
      <c r="A215" s="431"/>
      <c r="B215" s="437"/>
      <c r="F215" s="441"/>
      <c r="G215" s="469">
        <f>E216*F215</f>
        <v>0</v>
      </c>
    </row>
    <row r="216" spans="1:7" ht="66">
      <c r="A216" s="442" t="s">
        <v>38</v>
      </c>
      <c r="B216" s="443" t="s">
        <v>478</v>
      </c>
      <c r="C216" s="457" t="s">
        <v>479</v>
      </c>
      <c r="D216" s="439" t="s">
        <v>202</v>
      </c>
      <c r="E216" s="484">
        <v>32</v>
      </c>
      <c r="F216" s="441"/>
      <c r="G216" s="469">
        <f>E216*F216</f>
        <v>0</v>
      </c>
    </row>
    <row r="217" spans="1:7">
      <c r="A217" s="442"/>
      <c r="B217" s="443"/>
      <c r="C217" s="485"/>
      <c r="E217" s="484"/>
      <c r="F217" s="441"/>
      <c r="G217" s="469"/>
    </row>
    <row r="218" spans="1:7" ht="52.8">
      <c r="A218" s="442" t="s">
        <v>40</v>
      </c>
      <c r="B218" s="443"/>
      <c r="C218" s="485" t="s">
        <v>480</v>
      </c>
      <c r="D218" s="439" t="s">
        <v>5</v>
      </c>
      <c r="E218" s="484">
        <v>2</v>
      </c>
      <c r="F218" s="441"/>
      <c r="G218" s="469">
        <f>E218*F218</f>
        <v>0</v>
      </c>
    </row>
    <row r="219" spans="1:7">
      <c r="A219" s="442"/>
      <c r="B219" s="443"/>
      <c r="C219" s="485"/>
      <c r="E219" s="484"/>
      <c r="F219" s="441"/>
      <c r="G219" s="469"/>
    </row>
    <row r="220" spans="1:7" ht="52.8">
      <c r="A220" s="442" t="s">
        <v>41</v>
      </c>
      <c r="B220" s="443"/>
      <c r="C220" s="485" t="s">
        <v>481</v>
      </c>
      <c r="D220" s="439" t="s">
        <v>202</v>
      </c>
      <c r="E220" s="484">
        <v>30</v>
      </c>
      <c r="F220" s="441"/>
      <c r="G220" s="469">
        <f>E220*F220</f>
        <v>0</v>
      </c>
    </row>
    <row r="221" spans="1:7">
      <c r="A221" s="442"/>
      <c r="B221" s="443"/>
      <c r="C221" s="485"/>
      <c r="E221" s="484"/>
      <c r="F221" s="441"/>
      <c r="G221" s="469"/>
    </row>
    <row r="222" spans="1:7" ht="26.4">
      <c r="A222" s="442" t="s">
        <v>44</v>
      </c>
      <c r="B222" s="443"/>
      <c r="C222" s="485" t="s">
        <v>482</v>
      </c>
      <c r="D222" s="439" t="s">
        <v>202</v>
      </c>
      <c r="E222" s="484">
        <v>30</v>
      </c>
      <c r="F222" s="441"/>
      <c r="G222" s="469">
        <f>E222*F222</f>
        <v>0</v>
      </c>
    </row>
    <row r="223" spans="1:7">
      <c r="A223" s="431"/>
      <c r="B223" s="437"/>
      <c r="E223" s="484"/>
      <c r="F223" s="441"/>
      <c r="G223" s="469">
        <f>E224*F223</f>
        <v>0</v>
      </c>
    </row>
    <row r="224" spans="1:7">
      <c r="A224" s="431"/>
      <c r="B224" s="437"/>
      <c r="E224" s="484"/>
      <c r="F224" s="441"/>
      <c r="G224" s="469">
        <f>E225*F224</f>
        <v>0</v>
      </c>
    </row>
    <row r="225" spans="1:7" ht="13.8" thickBot="1">
      <c r="A225" s="448"/>
      <c r="B225" s="449"/>
      <c r="C225" s="450" t="s">
        <v>483</v>
      </c>
      <c r="D225" s="449"/>
      <c r="E225" s="451"/>
      <c r="F225" s="452"/>
      <c r="G225" s="453">
        <f>SUM(G216:G224)</f>
        <v>0</v>
      </c>
    </row>
    <row r="226" spans="1:7" ht="13.8" thickTop="1">
      <c r="A226" s="431"/>
      <c r="B226" s="437"/>
      <c r="C226" s="464"/>
      <c r="D226" s="482"/>
      <c r="E226" s="483"/>
      <c r="F226" s="441"/>
      <c r="G226" s="469"/>
    </row>
    <row r="227" spans="1:7">
      <c r="A227" s="431"/>
      <c r="B227" s="437" t="s">
        <v>484</v>
      </c>
      <c r="C227" s="438" t="s">
        <v>14</v>
      </c>
      <c r="F227" s="441"/>
      <c r="G227" s="469"/>
    </row>
    <row r="228" spans="1:7" ht="13.5" customHeight="1">
      <c r="A228" s="431"/>
      <c r="B228" s="437"/>
      <c r="C228" s="438"/>
      <c r="F228" s="441"/>
      <c r="G228" s="469"/>
    </row>
    <row r="229" spans="1:7" ht="26.4">
      <c r="A229" s="431"/>
      <c r="B229" s="437" t="s">
        <v>485</v>
      </c>
      <c r="C229" s="438" t="s">
        <v>486</v>
      </c>
      <c r="E229" s="484"/>
      <c r="F229" s="441"/>
      <c r="G229" s="469">
        <f>E230*F229</f>
        <v>0</v>
      </c>
    </row>
    <row r="230" spans="1:7">
      <c r="A230" s="431"/>
      <c r="B230" s="437"/>
      <c r="E230" s="484"/>
      <c r="F230" s="441"/>
      <c r="G230" s="469">
        <f>E231*F230</f>
        <v>0</v>
      </c>
    </row>
    <row r="231" spans="1:7">
      <c r="A231" s="442" t="s">
        <v>38</v>
      </c>
      <c r="B231" s="443" t="s">
        <v>487</v>
      </c>
      <c r="C231" s="444" t="s">
        <v>488</v>
      </c>
      <c r="D231" s="439" t="s">
        <v>489</v>
      </c>
      <c r="E231" s="484">
        <v>50</v>
      </c>
      <c r="F231" s="441"/>
      <c r="G231" s="469">
        <f>E231*F231</f>
        <v>0</v>
      </c>
    </row>
    <row r="232" spans="1:7">
      <c r="A232" s="442"/>
      <c r="B232" s="437"/>
      <c r="E232" s="484"/>
      <c r="F232" s="441"/>
      <c r="G232" s="469">
        <f>E232*F232</f>
        <v>0</v>
      </c>
    </row>
    <row r="233" spans="1:7">
      <c r="A233" s="442" t="s">
        <v>40</v>
      </c>
      <c r="B233" s="443" t="s">
        <v>490</v>
      </c>
      <c r="C233" s="444" t="s">
        <v>491</v>
      </c>
      <c r="D233" s="439" t="s">
        <v>489</v>
      </c>
      <c r="E233" s="484">
        <v>30</v>
      </c>
      <c r="F233" s="441"/>
      <c r="G233" s="469">
        <f>E233*F233</f>
        <v>0</v>
      </c>
    </row>
    <row r="234" spans="1:7">
      <c r="A234" s="431"/>
      <c r="B234" s="437"/>
      <c r="E234" s="484"/>
      <c r="F234" s="441"/>
      <c r="G234" s="469">
        <f>E234*F234</f>
        <v>0</v>
      </c>
    </row>
    <row r="235" spans="1:7" ht="26.4">
      <c r="A235" s="442" t="s">
        <v>41</v>
      </c>
      <c r="B235" s="443" t="s">
        <v>492</v>
      </c>
      <c r="C235" s="486" t="s">
        <v>493</v>
      </c>
      <c r="D235" s="439" t="s">
        <v>5</v>
      </c>
      <c r="E235" s="484">
        <v>1</v>
      </c>
      <c r="F235" s="441"/>
      <c r="G235" s="469">
        <f>E235*F235</f>
        <v>0</v>
      </c>
    </row>
    <row r="236" spans="1:7">
      <c r="A236" s="442"/>
      <c r="B236" s="443"/>
      <c r="C236" s="486"/>
      <c r="E236" s="484"/>
      <c r="F236" s="441"/>
      <c r="G236" s="469"/>
    </row>
    <row r="237" spans="1:7">
      <c r="A237" s="442"/>
      <c r="B237" s="443"/>
      <c r="C237" s="486" t="s">
        <v>539</v>
      </c>
      <c r="D237" s="439" t="s">
        <v>5</v>
      </c>
      <c r="E237" s="484">
        <v>1</v>
      </c>
      <c r="F237" s="441"/>
      <c r="G237" s="469">
        <f>E237*F237</f>
        <v>0</v>
      </c>
    </row>
    <row r="238" spans="1:7">
      <c r="A238" s="442"/>
      <c r="B238" s="487"/>
      <c r="E238" s="484"/>
      <c r="F238" s="441"/>
      <c r="G238" s="469"/>
    </row>
    <row r="239" spans="1:7" ht="13.8" thickBot="1">
      <c r="A239" s="448"/>
      <c r="B239" s="449"/>
      <c r="C239" s="450" t="s">
        <v>494</v>
      </c>
      <c r="D239" s="449"/>
      <c r="E239" s="451"/>
      <c r="F239" s="452"/>
      <c r="G239" s="453">
        <f>SUM(G226:G238)</f>
        <v>0</v>
      </c>
    </row>
    <row r="240" spans="1:7" ht="13.8" thickTop="1">
      <c r="A240" s="431"/>
      <c r="B240" s="437"/>
      <c r="C240" s="394"/>
      <c r="D240" s="393"/>
      <c r="E240" s="393"/>
      <c r="F240"/>
      <c r="G240"/>
    </row>
    <row r="241" spans="1:7">
      <c r="A241" s="431"/>
      <c r="B241" s="437"/>
      <c r="C241" s="394"/>
      <c r="D241" s="393"/>
      <c r="E241" s="393"/>
      <c r="F241"/>
      <c r="G241"/>
    </row>
    <row r="242" spans="1:7">
      <c r="A242" s="431"/>
      <c r="B242" s="437"/>
      <c r="C242" s="394"/>
      <c r="D242" s="393"/>
      <c r="E242" s="393"/>
      <c r="F242"/>
      <c r="G242"/>
    </row>
    <row r="243" spans="1:7">
      <c r="A243" s="431"/>
      <c r="B243" s="437"/>
      <c r="C243" s="394"/>
      <c r="D243" s="393"/>
      <c r="E243" s="393"/>
      <c r="F243"/>
      <c r="G243"/>
    </row>
    <row r="244" spans="1:7">
      <c r="A244" s="431"/>
      <c r="B244" s="437"/>
      <c r="C244" s="394"/>
      <c r="D244" s="393"/>
      <c r="E244" s="393"/>
      <c r="F244"/>
      <c r="G244"/>
    </row>
    <row r="245" spans="1:7">
      <c r="A245" s="431"/>
      <c r="B245" s="437"/>
      <c r="C245" s="394"/>
      <c r="D245" s="393"/>
      <c r="E245" s="393"/>
      <c r="F245"/>
      <c r="G245"/>
    </row>
    <row r="246" spans="1:7">
      <c r="A246" s="431"/>
      <c r="B246" s="437"/>
      <c r="C246" s="394"/>
      <c r="D246" s="393"/>
      <c r="E246" s="393"/>
      <c r="F246"/>
      <c r="G246"/>
    </row>
    <row r="247" spans="1:7">
      <c r="A247" s="431"/>
      <c r="B247" s="437"/>
      <c r="C247" s="394"/>
      <c r="D247" s="393"/>
      <c r="E247" s="393"/>
      <c r="F247"/>
      <c r="G247"/>
    </row>
    <row r="248" spans="1:7">
      <c r="A248" s="431"/>
      <c r="B248" s="437"/>
      <c r="C248" s="394"/>
      <c r="D248" s="393"/>
      <c r="E248" s="393"/>
      <c r="F248"/>
      <c r="G248"/>
    </row>
    <row r="249" spans="1:7">
      <c r="A249" s="431"/>
      <c r="B249" s="437"/>
      <c r="C249" s="394"/>
      <c r="D249" s="393"/>
      <c r="E249" s="393"/>
      <c r="F249"/>
      <c r="G249"/>
    </row>
    <row r="250" spans="1:7">
      <c r="A250" s="431"/>
      <c r="B250" s="437"/>
      <c r="C250" s="394"/>
      <c r="D250" s="393"/>
      <c r="E250" s="393"/>
      <c r="F250"/>
      <c r="G250"/>
    </row>
    <row r="251" spans="1:7">
      <c r="A251" s="431"/>
      <c r="B251" s="437"/>
      <c r="C251" s="394"/>
      <c r="D251" s="393"/>
      <c r="E251" s="393"/>
      <c r="F251"/>
      <c r="G251"/>
    </row>
    <row r="252" spans="1:7">
      <c r="A252" s="431"/>
      <c r="B252" s="437"/>
      <c r="C252" s="394"/>
      <c r="D252" s="393"/>
      <c r="E252" s="393"/>
      <c r="F252"/>
      <c r="G252"/>
    </row>
    <row r="253" spans="1:7">
      <c r="A253" s="431"/>
      <c r="B253" s="437"/>
      <c r="C253" s="394"/>
      <c r="D253" s="393"/>
      <c r="E253" s="393"/>
      <c r="F253"/>
      <c r="G253"/>
    </row>
    <row r="254" spans="1:7">
      <c r="A254" s="431"/>
      <c r="B254" s="437"/>
      <c r="C254" s="394"/>
      <c r="D254" s="393"/>
      <c r="E254" s="393"/>
      <c r="F254"/>
      <c r="G254"/>
    </row>
    <row r="255" spans="1:7">
      <c r="A255" s="431"/>
      <c r="B255" s="437"/>
      <c r="C255" s="394"/>
      <c r="D255" s="393"/>
      <c r="E255" s="393"/>
      <c r="F255"/>
      <c r="G255"/>
    </row>
    <row r="256" spans="1:7">
      <c r="A256" s="431"/>
      <c r="B256" s="437"/>
      <c r="C256" s="394"/>
      <c r="D256" s="393"/>
      <c r="E256" s="393"/>
      <c r="F256"/>
      <c r="G256"/>
    </row>
    <row r="257" spans="1:7">
      <c r="A257" s="431"/>
      <c r="B257" s="437"/>
      <c r="C257" s="394"/>
      <c r="D257" s="393"/>
      <c r="E257" s="393"/>
      <c r="F257"/>
      <c r="G257"/>
    </row>
    <row r="258" spans="1:7">
      <c r="A258" s="431"/>
      <c r="B258" s="437"/>
      <c r="C258" s="394"/>
      <c r="D258" s="393"/>
      <c r="E258" s="393"/>
      <c r="F258"/>
      <c r="G258"/>
    </row>
    <row r="259" spans="1:7">
      <c r="A259" s="431"/>
      <c r="B259" s="437"/>
      <c r="C259" s="394"/>
      <c r="D259" s="393"/>
      <c r="E259" s="393"/>
      <c r="F259"/>
      <c r="G259"/>
    </row>
    <row r="260" spans="1:7">
      <c r="A260" s="431"/>
      <c r="B260" s="437"/>
      <c r="C260" s="394"/>
      <c r="D260" s="393"/>
      <c r="E260" s="393"/>
      <c r="F260"/>
      <c r="G260"/>
    </row>
    <row r="261" spans="1:7">
      <c r="A261" s="431"/>
      <c r="B261" s="437"/>
      <c r="C261" s="394"/>
      <c r="D261" s="393"/>
      <c r="E261" s="393"/>
      <c r="F261"/>
      <c r="G261"/>
    </row>
    <row r="262" spans="1:7">
      <c r="A262" s="431"/>
      <c r="B262" s="437"/>
      <c r="C262" s="394"/>
      <c r="D262" s="393"/>
      <c r="E262" s="393"/>
      <c r="F262"/>
      <c r="G262"/>
    </row>
    <row r="263" spans="1:7">
      <c r="A263" s="431"/>
      <c r="B263" s="437"/>
      <c r="C263" s="394"/>
      <c r="D263" s="393"/>
      <c r="E263" s="393"/>
      <c r="F263"/>
      <c r="G263"/>
    </row>
    <row r="264" spans="1:7">
      <c r="A264" s="431"/>
      <c r="B264" s="437"/>
      <c r="C264" s="394"/>
      <c r="D264" s="393"/>
      <c r="E264" s="393"/>
      <c r="F264"/>
      <c r="G264"/>
    </row>
    <row r="265" spans="1:7">
      <c r="A265" s="431"/>
      <c r="B265" s="437"/>
      <c r="C265" s="394"/>
      <c r="D265" s="393"/>
      <c r="E265" s="393"/>
      <c r="F265"/>
      <c r="G265"/>
    </row>
    <row r="266" spans="1:7">
      <c r="A266" s="431"/>
      <c r="B266" s="437"/>
      <c r="C266" s="394"/>
      <c r="D266" s="393"/>
      <c r="E266" s="393"/>
      <c r="F266"/>
      <c r="G266"/>
    </row>
    <row r="267" spans="1:7">
      <c r="A267" s="431"/>
      <c r="B267" s="437"/>
      <c r="C267" s="394"/>
      <c r="D267" s="393"/>
      <c r="E267" s="393"/>
      <c r="F267"/>
      <c r="G267"/>
    </row>
    <row r="268" spans="1:7">
      <c r="A268" s="431"/>
      <c r="B268" s="437"/>
      <c r="C268" s="394"/>
      <c r="D268" s="393"/>
      <c r="E268" s="393"/>
      <c r="F268"/>
      <c r="G268"/>
    </row>
    <row r="269" spans="1:7">
      <c r="A269" s="431"/>
      <c r="B269" s="437"/>
      <c r="C269" s="394"/>
      <c r="D269" s="393"/>
      <c r="E269" s="393"/>
      <c r="F269"/>
      <c r="G269"/>
    </row>
    <row r="270" spans="1:7">
      <c r="A270" s="431"/>
      <c r="B270" s="437"/>
      <c r="C270" s="394"/>
      <c r="D270" s="393"/>
      <c r="E270" s="393"/>
      <c r="F270"/>
      <c r="G270"/>
    </row>
    <row r="271" spans="1:7">
      <c r="A271" s="431"/>
      <c r="B271" s="437"/>
      <c r="C271" s="394"/>
      <c r="D271" s="393"/>
      <c r="E271" s="393"/>
      <c r="F271"/>
      <c r="G271"/>
    </row>
    <row r="272" spans="1:7">
      <c r="A272" s="431"/>
      <c r="B272" s="437"/>
      <c r="C272" s="394"/>
      <c r="D272" s="393"/>
      <c r="E272" s="393"/>
      <c r="F272"/>
      <c r="G272"/>
    </row>
    <row r="273" spans="1:7">
      <c r="A273" s="431"/>
      <c r="B273" s="437"/>
      <c r="C273" s="394"/>
      <c r="D273" s="393"/>
      <c r="E273" s="393"/>
      <c r="F273"/>
      <c r="G273"/>
    </row>
    <row r="274" spans="1:7">
      <c r="A274" s="431"/>
      <c r="B274" s="437"/>
      <c r="C274" s="394"/>
      <c r="D274" s="393"/>
      <c r="E274" s="393"/>
      <c r="F274"/>
      <c r="G274"/>
    </row>
    <row r="275" spans="1:7">
      <c r="A275" s="431"/>
      <c r="B275" s="437"/>
      <c r="C275" s="394"/>
      <c r="D275" s="393"/>
      <c r="E275" s="393"/>
      <c r="F275"/>
      <c r="G275"/>
    </row>
    <row r="276" spans="1:7">
      <c r="A276" s="431"/>
      <c r="B276" s="437"/>
      <c r="C276" s="394"/>
      <c r="D276" s="393"/>
      <c r="E276" s="393"/>
      <c r="F276"/>
      <c r="G276"/>
    </row>
    <row r="277" spans="1:7">
      <c r="A277" s="431"/>
      <c r="B277" s="437"/>
      <c r="C277" s="394"/>
      <c r="D277" s="393"/>
      <c r="E277" s="393"/>
      <c r="F277"/>
      <c r="G277"/>
    </row>
    <row r="278" spans="1:7">
      <c r="A278" s="431"/>
      <c r="B278" s="437"/>
      <c r="C278" s="394"/>
      <c r="D278" s="393"/>
      <c r="E278" s="393"/>
      <c r="F278"/>
      <c r="G278"/>
    </row>
    <row r="279" spans="1:7">
      <c r="A279" s="431"/>
      <c r="B279" s="437"/>
      <c r="C279" s="394"/>
      <c r="D279" s="393"/>
      <c r="E279" s="393"/>
      <c r="F279"/>
      <c r="G279"/>
    </row>
    <row r="280" spans="1:7">
      <c r="A280" s="431"/>
      <c r="B280" s="437"/>
      <c r="C280" s="394"/>
      <c r="D280" s="393"/>
      <c r="E280" s="393"/>
      <c r="F280"/>
      <c r="G280"/>
    </row>
    <row r="281" spans="1:7">
      <c r="A281" s="431"/>
      <c r="B281" s="437"/>
      <c r="C281" s="394"/>
      <c r="D281" s="393"/>
      <c r="E281" s="393"/>
      <c r="F281"/>
      <c r="G281"/>
    </row>
    <row r="282" spans="1:7">
      <c r="A282" s="431"/>
      <c r="B282" s="437"/>
      <c r="C282" s="394"/>
      <c r="D282" s="393"/>
      <c r="E282" s="393"/>
      <c r="F282"/>
      <c r="G282"/>
    </row>
    <row r="283" spans="1:7">
      <c r="A283" s="431"/>
      <c r="B283" s="437"/>
      <c r="C283" s="394"/>
      <c r="D283" s="393"/>
      <c r="E283" s="393"/>
      <c r="F283"/>
      <c r="G283"/>
    </row>
    <row r="284" spans="1:7">
      <c r="A284" s="431"/>
      <c r="B284" s="437"/>
      <c r="C284" s="394"/>
      <c r="D284" s="393"/>
      <c r="E284" s="393"/>
      <c r="F284"/>
      <c r="G284"/>
    </row>
    <row r="285" spans="1:7">
      <c r="A285" s="431"/>
      <c r="B285" s="437"/>
      <c r="C285" s="394"/>
      <c r="D285" s="393"/>
      <c r="E285" s="393"/>
      <c r="F285"/>
      <c r="G285"/>
    </row>
    <row r="286" spans="1:7">
      <c r="A286" s="431"/>
      <c r="B286" s="437"/>
      <c r="C286" s="394"/>
      <c r="D286" s="393"/>
      <c r="E286" s="393"/>
      <c r="F286"/>
      <c r="G286"/>
    </row>
    <row r="287" spans="1:7">
      <c r="A287" s="431"/>
      <c r="B287" s="437"/>
      <c r="C287" s="394"/>
      <c r="D287" s="393"/>
      <c r="E287" s="393"/>
      <c r="F287"/>
      <c r="G287"/>
    </row>
    <row r="288" spans="1:7">
      <c r="A288" s="431"/>
      <c r="B288" s="437"/>
      <c r="C288" s="394"/>
      <c r="D288" s="393"/>
      <c r="E288" s="393"/>
      <c r="F288"/>
      <c r="G288"/>
    </row>
    <row r="289" spans="1:7">
      <c r="A289" s="431"/>
      <c r="B289" s="437"/>
      <c r="C289" s="394"/>
      <c r="D289" s="393"/>
      <c r="E289" s="393"/>
      <c r="F289"/>
      <c r="G289"/>
    </row>
    <row r="290" spans="1:7">
      <c r="A290" s="431"/>
      <c r="B290" s="437"/>
      <c r="C290" s="394"/>
      <c r="D290" s="393"/>
      <c r="E290" s="393"/>
      <c r="F290"/>
      <c r="G290"/>
    </row>
    <row r="291" spans="1:7">
      <c r="A291" s="431"/>
      <c r="B291" s="437"/>
      <c r="C291" s="394"/>
      <c r="D291" s="393"/>
      <c r="E291" s="393"/>
      <c r="F291"/>
      <c r="G291"/>
    </row>
    <row r="292" spans="1:7">
      <c r="A292" s="431"/>
      <c r="B292" s="437"/>
      <c r="C292" s="394"/>
      <c r="D292" s="393"/>
      <c r="E292" s="393"/>
      <c r="F292"/>
      <c r="G292"/>
    </row>
    <row r="293" spans="1:7">
      <c r="A293" s="431"/>
      <c r="B293" s="437"/>
      <c r="C293" s="394"/>
      <c r="D293" s="393"/>
      <c r="E293" s="393"/>
      <c r="F293"/>
      <c r="G293"/>
    </row>
    <row r="294" spans="1:7">
      <c r="A294" s="431"/>
      <c r="B294" s="437"/>
      <c r="C294" s="394"/>
      <c r="D294" s="393"/>
      <c r="E294" s="393"/>
      <c r="F294"/>
      <c r="G294"/>
    </row>
    <row r="295" spans="1:7">
      <c r="A295" s="431"/>
      <c r="B295" s="437"/>
      <c r="C295" s="394"/>
      <c r="D295" s="393"/>
      <c r="E295" s="393"/>
      <c r="F295"/>
      <c r="G295"/>
    </row>
    <row r="296" spans="1:7">
      <c r="A296" s="431"/>
      <c r="B296" s="437"/>
      <c r="C296" s="394"/>
      <c r="D296" s="393"/>
      <c r="E296" s="393"/>
      <c r="F296"/>
      <c r="G296"/>
    </row>
    <row r="297" spans="1:7">
      <c r="A297" s="431"/>
      <c r="B297" s="437"/>
      <c r="C297" s="394"/>
      <c r="D297" s="393"/>
      <c r="E297" s="393"/>
      <c r="F297"/>
      <c r="G297"/>
    </row>
    <row r="298" spans="1:7">
      <c r="A298" s="431"/>
      <c r="B298" s="437"/>
      <c r="C298" s="394"/>
      <c r="D298" s="393"/>
      <c r="E298" s="393"/>
      <c r="F298"/>
      <c r="G298"/>
    </row>
    <row r="299" spans="1:7">
      <c r="A299" s="431"/>
      <c r="B299" s="437"/>
      <c r="C299" s="394"/>
      <c r="D299" s="393"/>
      <c r="E299" s="393"/>
      <c r="F299"/>
      <c r="G299"/>
    </row>
    <row r="300" spans="1:7">
      <c r="A300" s="431"/>
      <c r="B300" s="437"/>
      <c r="C300" s="394"/>
      <c r="D300" s="393"/>
      <c r="E300" s="393"/>
      <c r="F300"/>
      <c r="G300"/>
    </row>
    <row r="301" spans="1:7">
      <c r="A301" s="431"/>
      <c r="B301" s="437"/>
      <c r="C301" s="394"/>
      <c r="D301" s="393"/>
      <c r="E301" s="393"/>
      <c r="F301"/>
      <c r="G301"/>
    </row>
    <row r="302" spans="1:7">
      <c r="A302" s="431"/>
      <c r="B302" s="437"/>
      <c r="C302" s="394"/>
      <c r="D302" s="393"/>
      <c r="E302" s="393"/>
      <c r="F302"/>
      <c r="G302"/>
    </row>
    <row r="303" spans="1:7">
      <c r="A303" s="431"/>
      <c r="B303" s="437"/>
      <c r="C303" s="394"/>
      <c r="D303" s="393"/>
      <c r="E303" s="393"/>
      <c r="F303"/>
      <c r="G303"/>
    </row>
    <row r="304" spans="1:7">
      <c r="A304" s="431"/>
      <c r="B304" s="437"/>
      <c r="C304" s="394"/>
      <c r="D304" s="393"/>
      <c r="E304" s="393"/>
      <c r="F304"/>
      <c r="G304"/>
    </row>
    <row r="305" spans="1:7">
      <c r="A305" s="431"/>
      <c r="B305" s="437"/>
      <c r="C305" s="394"/>
      <c r="D305" s="393"/>
      <c r="E305" s="393"/>
      <c r="F305"/>
      <c r="G305"/>
    </row>
    <row r="306" spans="1:7">
      <c r="A306" s="431"/>
      <c r="B306" s="437"/>
      <c r="C306" s="394"/>
      <c r="D306" s="393"/>
      <c r="E306" s="393"/>
      <c r="F306"/>
      <c r="G306"/>
    </row>
    <row r="307" spans="1:7">
      <c r="A307" s="431"/>
      <c r="B307" s="437"/>
      <c r="C307" s="394"/>
      <c r="D307" s="393"/>
      <c r="E307" s="393"/>
      <c r="F307"/>
      <c r="G307"/>
    </row>
    <row r="308" spans="1:7">
      <c r="A308" s="431"/>
      <c r="B308" s="437"/>
      <c r="C308" s="394"/>
      <c r="D308" s="393"/>
      <c r="E308" s="393"/>
      <c r="F308"/>
      <c r="G308"/>
    </row>
    <row r="309" spans="1:7">
      <c r="A309" s="431"/>
      <c r="B309" s="437"/>
      <c r="C309" s="394"/>
      <c r="D309" s="393"/>
      <c r="E309" s="393"/>
      <c r="F309"/>
      <c r="G309"/>
    </row>
    <row r="310" spans="1:7">
      <c r="A310" s="431"/>
      <c r="B310" s="437"/>
      <c r="C310" s="394"/>
      <c r="D310" s="393"/>
      <c r="E310" s="393"/>
      <c r="F310"/>
      <c r="G310"/>
    </row>
    <row r="311" spans="1:7">
      <c r="A311" s="431"/>
      <c r="B311" s="437"/>
      <c r="C311" s="394"/>
      <c r="D311" s="393"/>
      <c r="E311" s="393"/>
      <c r="F311"/>
      <c r="G311"/>
    </row>
    <row r="312" spans="1:7">
      <c r="A312" s="431"/>
      <c r="B312" s="437"/>
      <c r="C312" s="394"/>
      <c r="D312" s="393"/>
      <c r="E312" s="393"/>
      <c r="F312"/>
      <c r="G312"/>
    </row>
    <row r="313" spans="1:7">
      <c r="A313" s="431"/>
      <c r="B313" s="437"/>
      <c r="C313" s="394"/>
      <c r="D313" s="393"/>
      <c r="E313" s="393"/>
      <c r="F313"/>
      <c r="G313"/>
    </row>
    <row r="314" spans="1:7">
      <c r="A314" s="431"/>
      <c r="B314" s="437"/>
      <c r="C314" s="394"/>
      <c r="D314" s="393"/>
      <c r="E314" s="393"/>
      <c r="F314"/>
      <c r="G314"/>
    </row>
    <row r="315" spans="1:7">
      <c r="A315" s="431"/>
      <c r="B315" s="437"/>
      <c r="C315" s="394"/>
      <c r="D315" s="393"/>
      <c r="E315" s="393"/>
      <c r="F315"/>
      <c r="G315"/>
    </row>
    <row r="316" spans="1:7">
      <c r="A316" s="431"/>
      <c r="B316" s="437"/>
      <c r="C316" s="394"/>
      <c r="D316" s="393"/>
      <c r="E316" s="393"/>
      <c r="F316"/>
      <c r="G316"/>
    </row>
    <row r="317" spans="1:7">
      <c r="A317" s="431"/>
      <c r="B317" s="437"/>
      <c r="C317" s="394"/>
      <c r="D317" s="393"/>
      <c r="E317" s="393"/>
      <c r="F317"/>
      <c r="G317"/>
    </row>
    <row r="318" spans="1:7">
      <c r="A318" s="431"/>
      <c r="B318" s="437"/>
      <c r="C318" s="394"/>
      <c r="D318" s="393"/>
      <c r="E318" s="393"/>
      <c r="F318"/>
      <c r="G318"/>
    </row>
    <row r="319" spans="1:7">
      <c r="A319" s="431"/>
      <c r="B319" s="437"/>
      <c r="C319" s="394"/>
      <c r="D319" s="393"/>
      <c r="E319" s="393"/>
      <c r="F319"/>
      <c r="G319"/>
    </row>
    <row r="320" spans="1:7">
      <c r="A320" s="431"/>
      <c r="B320" s="437"/>
      <c r="C320" s="394"/>
      <c r="D320" s="393"/>
      <c r="E320" s="393"/>
      <c r="F320"/>
      <c r="G320"/>
    </row>
    <row r="321" spans="1:7">
      <c r="A321" s="431"/>
      <c r="B321" s="437"/>
      <c r="C321" s="394"/>
      <c r="D321" s="393"/>
      <c r="E321" s="393"/>
      <c r="F321"/>
      <c r="G321"/>
    </row>
    <row r="322" spans="1:7">
      <c r="A322" s="431"/>
      <c r="B322" s="437"/>
      <c r="C322" s="394"/>
      <c r="D322" s="393"/>
      <c r="E322" s="393"/>
      <c r="F322"/>
      <c r="G322"/>
    </row>
    <row r="323" spans="1:7">
      <c r="A323" s="431"/>
      <c r="B323" s="437"/>
      <c r="C323" s="394"/>
      <c r="D323" s="393"/>
      <c r="E323" s="393"/>
      <c r="F323"/>
      <c r="G323"/>
    </row>
    <row r="324" spans="1:7">
      <c r="A324" s="431"/>
      <c r="B324" s="437"/>
      <c r="C324" s="394"/>
      <c r="D324" s="393"/>
      <c r="E324" s="393"/>
      <c r="F324"/>
      <c r="G324"/>
    </row>
    <row r="325" spans="1:7">
      <c r="A325" s="431"/>
      <c r="B325" s="437"/>
      <c r="C325" s="394"/>
      <c r="D325" s="393"/>
      <c r="E325" s="393"/>
      <c r="F325"/>
      <c r="G325"/>
    </row>
    <row r="326" spans="1:7">
      <c r="A326" s="431"/>
      <c r="B326" s="437"/>
      <c r="C326" s="394"/>
      <c r="D326" s="393"/>
      <c r="E326" s="393"/>
      <c r="F326"/>
      <c r="G326"/>
    </row>
    <row r="327" spans="1:7">
      <c r="A327" s="431"/>
      <c r="B327" s="437"/>
      <c r="C327" s="394"/>
      <c r="D327" s="393"/>
      <c r="E327" s="393"/>
      <c r="F327"/>
      <c r="G327"/>
    </row>
    <row r="328" spans="1:7">
      <c r="A328" s="431"/>
      <c r="B328" s="437"/>
      <c r="C328" s="394"/>
      <c r="D328" s="393"/>
      <c r="E328" s="393"/>
      <c r="F328"/>
      <c r="G328"/>
    </row>
    <row r="329" spans="1:7">
      <c r="A329" s="431"/>
      <c r="B329" s="437"/>
      <c r="C329" s="394"/>
      <c r="D329" s="393"/>
      <c r="E329" s="393"/>
      <c r="F329"/>
      <c r="G329"/>
    </row>
    <row r="330" spans="1:7">
      <c r="A330" s="431"/>
      <c r="B330" s="437"/>
      <c r="C330" s="394"/>
      <c r="D330" s="393"/>
      <c r="E330" s="393"/>
      <c r="F330"/>
      <c r="G330"/>
    </row>
    <row r="331" spans="1:7">
      <c r="A331" s="431"/>
      <c r="B331" s="437"/>
      <c r="C331" s="394"/>
      <c r="D331" s="393"/>
      <c r="E331" s="393"/>
      <c r="F331"/>
      <c r="G331"/>
    </row>
    <row r="332" spans="1:7">
      <c r="A332" s="431"/>
      <c r="B332" s="437"/>
      <c r="C332" s="394"/>
      <c r="D332" s="393"/>
      <c r="E332" s="393"/>
      <c r="F332"/>
      <c r="G332"/>
    </row>
    <row r="333" spans="1:7">
      <c r="A333" s="431"/>
      <c r="B333" s="437"/>
      <c r="C333" s="394"/>
      <c r="D333" s="393"/>
      <c r="E333" s="393"/>
      <c r="F333"/>
      <c r="G333"/>
    </row>
    <row r="334" spans="1:7">
      <c r="A334" s="431"/>
      <c r="B334" s="437"/>
      <c r="C334" s="394"/>
      <c r="D334" s="393"/>
      <c r="E334" s="393"/>
      <c r="F334"/>
      <c r="G334"/>
    </row>
    <row r="335" spans="1:7">
      <c r="A335" s="431"/>
      <c r="B335" s="437"/>
      <c r="C335" s="394"/>
      <c r="D335" s="393"/>
      <c r="E335" s="393"/>
      <c r="F335"/>
      <c r="G335"/>
    </row>
    <row r="336" spans="1:7">
      <c r="A336" s="431"/>
      <c r="B336" s="437"/>
      <c r="C336" s="394"/>
      <c r="D336" s="393"/>
      <c r="E336" s="393"/>
      <c r="F336"/>
      <c r="G336"/>
    </row>
    <row r="337" spans="1:7">
      <c r="A337" s="431"/>
      <c r="B337" s="437"/>
      <c r="C337" s="394"/>
      <c r="D337" s="393"/>
      <c r="E337" s="393"/>
      <c r="F337"/>
      <c r="G337"/>
    </row>
    <row r="338" spans="1:7">
      <c r="A338" s="431"/>
      <c r="B338" s="437"/>
      <c r="C338" s="394"/>
      <c r="D338" s="393"/>
      <c r="E338" s="393"/>
      <c r="F338"/>
      <c r="G338"/>
    </row>
    <row r="339" spans="1:7">
      <c r="A339" s="431"/>
      <c r="B339" s="437"/>
      <c r="C339" s="394"/>
      <c r="D339" s="393"/>
      <c r="E339" s="393"/>
      <c r="F339"/>
      <c r="G339"/>
    </row>
    <row r="340" spans="1:7">
      <c r="A340" s="431"/>
      <c r="B340" s="437"/>
      <c r="C340" s="394"/>
      <c r="D340" s="393"/>
      <c r="E340" s="393"/>
      <c r="F340"/>
      <c r="G340"/>
    </row>
    <row r="341" spans="1:7">
      <c r="A341" s="431"/>
      <c r="B341" s="437"/>
      <c r="C341" s="394"/>
      <c r="D341" s="393"/>
      <c r="E341" s="393"/>
      <c r="F341"/>
      <c r="G341"/>
    </row>
    <row r="342" spans="1:7">
      <c r="A342" s="431"/>
      <c r="B342" s="437"/>
      <c r="C342" s="394"/>
      <c r="D342" s="393"/>
      <c r="E342" s="393"/>
      <c r="F342"/>
      <c r="G342"/>
    </row>
    <row r="343" spans="1:7">
      <c r="A343" s="431"/>
      <c r="B343" s="437"/>
      <c r="C343" s="394"/>
      <c r="D343" s="393"/>
      <c r="E343" s="393"/>
      <c r="F343"/>
      <c r="G343"/>
    </row>
    <row r="344" spans="1:7">
      <c r="A344" s="431"/>
      <c r="B344" s="437"/>
      <c r="C344" s="394"/>
      <c r="D344" s="393"/>
      <c r="E344" s="393"/>
      <c r="F344"/>
      <c r="G344"/>
    </row>
    <row r="345" spans="1:7">
      <c r="A345" s="431"/>
      <c r="B345" s="437"/>
      <c r="C345" s="394"/>
      <c r="D345" s="393"/>
      <c r="E345" s="393"/>
      <c r="F345"/>
      <c r="G345"/>
    </row>
    <row r="346" spans="1:7">
      <c r="A346" s="431"/>
      <c r="B346" s="437"/>
      <c r="C346" s="394"/>
      <c r="D346" s="393"/>
      <c r="E346" s="393"/>
      <c r="F346"/>
      <c r="G346"/>
    </row>
    <row r="347" spans="1:7">
      <c r="A347" s="431"/>
      <c r="B347" s="437"/>
      <c r="C347" s="394"/>
      <c r="D347" s="393"/>
      <c r="E347" s="393"/>
      <c r="F347"/>
      <c r="G347"/>
    </row>
    <row r="348" spans="1:7">
      <c r="A348" s="431"/>
      <c r="B348" s="437"/>
      <c r="C348" s="394"/>
      <c r="D348" s="393"/>
      <c r="E348" s="393"/>
      <c r="F348"/>
      <c r="G348"/>
    </row>
    <row r="349" spans="1:7">
      <c r="A349" s="431"/>
      <c r="B349" s="437"/>
      <c r="C349" s="394"/>
      <c r="D349" s="393"/>
      <c r="E349" s="393"/>
      <c r="F349"/>
      <c r="G349"/>
    </row>
    <row r="350" spans="1:7">
      <c r="A350" s="431"/>
      <c r="B350" s="437"/>
      <c r="C350" s="394"/>
      <c r="D350" s="393"/>
      <c r="E350" s="393"/>
      <c r="F350"/>
      <c r="G350"/>
    </row>
    <row r="351" spans="1:7">
      <c r="A351" s="431"/>
      <c r="B351" s="437"/>
      <c r="C351" s="394"/>
      <c r="D351" s="393"/>
      <c r="E351" s="393"/>
      <c r="F351"/>
      <c r="G351"/>
    </row>
    <row r="352" spans="1:7">
      <c r="A352" s="431"/>
      <c r="B352" s="437"/>
      <c r="C352" s="394"/>
      <c r="D352" s="393"/>
      <c r="E352" s="393"/>
      <c r="F352"/>
      <c r="G352"/>
    </row>
    <row r="353" spans="1:7">
      <c r="A353" s="431"/>
      <c r="B353" s="437"/>
      <c r="C353" s="394"/>
      <c r="D353" s="393"/>
      <c r="E353" s="393"/>
      <c r="F353"/>
      <c r="G353"/>
    </row>
    <row r="354" spans="1:7">
      <c r="A354" s="431"/>
      <c r="B354" s="437"/>
      <c r="C354" s="394"/>
      <c r="D354" s="393"/>
      <c r="E354" s="393"/>
      <c r="F354"/>
      <c r="G354"/>
    </row>
    <row r="355" spans="1:7">
      <c r="A355" s="431"/>
      <c r="B355" s="437"/>
      <c r="C355" s="394"/>
      <c r="D355" s="393"/>
      <c r="E355" s="393"/>
      <c r="F355"/>
      <c r="G355"/>
    </row>
    <row r="356" spans="1:7">
      <c r="A356" s="431"/>
      <c r="B356" s="437"/>
      <c r="C356" s="394"/>
      <c r="D356" s="393"/>
      <c r="E356" s="393"/>
      <c r="F356"/>
      <c r="G356"/>
    </row>
    <row r="357" spans="1:7">
      <c r="A357" s="431"/>
      <c r="B357" s="437"/>
      <c r="C357" s="394"/>
      <c r="D357" s="393"/>
      <c r="E357" s="393"/>
      <c r="F357"/>
      <c r="G357"/>
    </row>
    <row r="358" spans="1:7">
      <c r="A358" s="431"/>
      <c r="B358" s="437"/>
      <c r="C358" s="394"/>
      <c r="D358" s="393"/>
      <c r="E358" s="393"/>
      <c r="F358"/>
      <c r="G358"/>
    </row>
    <row r="359" spans="1:7">
      <c r="A359" s="431"/>
      <c r="B359" s="437"/>
      <c r="C359" s="394"/>
      <c r="D359" s="393"/>
      <c r="E359" s="393"/>
      <c r="F359"/>
      <c r="G359"/>
    </row>
    <row r="360" spans="1:7">
      <c r="A360" s="431"/>
      <c r="B360" s="437"/>
      <c r="C360" s="394"/>
      <c r="D360" s="393"/>
      <c r="E360" s="393"/>
      <c r="F360"/>
      <c r="G360"/>
    </row>
    <row r="361" spans="1:7">
      <c r="A361" s="431"/>
      <c r="B361" s="437"/>
      <c r="C361" s="394"/>
      <c r="D361" s="393"/>
      <c r="E361" s="393"/>
      <c r="F361"/>
      <c r="G361"/>
    </row>
    <row r="362" spans="1:7">
      <c r="A362" s="431"/>
      <c r="B362" s="437"/>
      <c r="C362" s="394"/>
      <c r="D362" s="393"/>
      <c r="E362" s="393"/>
      <c r="F362"/>
      <c r="G362"/>
    </row>
    <row r="363" spans="1:7">
      <c r="A363" s="431"/>
      <c r="B363" s="437"/>
      <c r="C363" s="394"/>
      <c r="D363" s="393"/>
      <c r="E363" s="393"/>
      <c r="F363"/>
      <c r="G363"/>
    </row>
    <row r="364" spans="1:7">
      <c r="A364" s="431"/>
      <c r="B364" s="437"/>
      <c r="C364" s="394"/>
      <c r="D364" s="393"/>
      <c r="E364" s="393"/>
      <c r="F364"/>
      <c r="G364"/>
    </row>
    <row r="365" spans="1:7">
      <c r="A365" s="431"/>
      <c r="B365" s="437"/>
      <c r="C365" s="394"/>
      <c r="D365" s="393"/>
      <c r="E365" s="393"/>
      <c r="F365"/>
      <c r="G365"/>
    </row>
    <row r="366" spans="1:7">
      <c r="A366" s="431"/>
      <c r="B366" s="437"/>
      <c r="C366" s="394"/>
      <c r="D366" s="393"/>
      <c r="E366" s="393"/>
      <c r="F366"/>
      <c r="G366"/>
    </row>
    <row r="367" spans="1:7">
      <c r="A367" s="431"/>
      <c r="B367" s="437"/>
      <c r="C367" s="394"/>
      <c r="D367" s="393"/>
      <c r="E367" s="393"/>
      <c r="F367"/>
      <c r="G367"/>
    </row>
    <row r="368" spans="1:7">
      <c r="A368" s="431"/>
      <c r="B368" s="437"/>
      <c r="C368" s="394"/>
      <c r="D368" s="393"/>
      <c r="E368" s="393"/>
      <c r="F368"/>
      <c r="G368"/>
    </row>
    <row r="369" spans="1:7">
      <c r="A369" s="431"/>
      <c r="B369" s="437"/>
      <c r="C369" s="394"/>
      <c r="D369" s="393"/>
      <c r="E369" s="393"/>
      <c r="F369"/>
      <c r="G369"/>
    </row>
    <row r="370" spans="1:7">
      <c r="A370" s="431"/>
      <c r="B370" s="437"/>
      <c r="C370" s="394"/>
      <c r="D370" s="393"/>
      <c r="E370" s="393"/>
      <c r="F370"/>
      <c r="G370"/>
    </row>
    <row r="371" spans="1:7">
      <c r="A371" s="431"/>
      <c r="B371" s="437"/>
      <c r="C371" s="394"/>
      <c r="D371" s="393"/>
      <c r="E371" s="393"/>
      <c r="F371"/>
      <c r="G371"/>
    </row>
    <row r="372" spans="1:7">
      <c r="A372" s="431"/>
      <c r="B372" s="437"/>
      <c r="C372" s="394"/>
      <c r="D372" s="393"/>
      <c r="E372" s="393"/>
      <c r="F372"/>
      <c r="G372"/>
    </row>
    <row r="373" spans="1:7">
      <c r="A373" s="431"/>
      <c r="B373" s="437"/>
      <c r="C373" s="394"/>
      <c r="D373" s="393"/>
      <c r="E373" s="393"/>
      <c r="F373"/>
      <c r="G373"/>
    </row>
    <row r="374" spans="1:7">
      <c r="A374" s="431"/>
      <c r="B374" s="437"/>
      <c r="C374" s="394"/>
      <c r="D374" s="393"/>
      <c r="E374" s="393"/>
      <c r="F374"/>
      <c r="G374"/>
    </row>
    <row r="375" spans="1:7">
      <c r="A375" s="431"/>
      <c r="B375" s="437"/>
      <c r="C375" s="394"/>
      <c r="D375" s="393"/>
      <c r="E375" s="393"/>
      <c r="F375"/>
      <c r="G375"/>
    </row>
    <row r="376" spans="1:7">
      <c r="A376" s="431"/>
      <c r="B376" s="437"/>
      <c r="C376" s="394"/>
      <c r="D376" s="393"/>
      <c r="E376" s="393"/>
      <c r="F376"/>
      <c r="G376"/>
    </row>
    <row r="377" spans="1:7">
      <c r="A377" s="431"/>
      <c r="B377" s="437"/>
      <c r="C377" s="394"/>
      <c r="D377" s="393"/>
      <c r="E377" s="393"/>
      <c r="F377"/>
      <c r="G377"/>
    </row>
    <row r="378" spans="1:7">
      <c r="A378" s="431"/>
      <c r="B378" s="437"/>
      <c r="C378" s="394"/>
      <c r="D378" s="393"/>
      <c r="E378" s="393"/>
      <c r="F378"/>
      <c r="G378"/>
    </row>
    <row r="379" spans="1:7">
      <c r="A379" s="431"/>
      <c r="B379" s="437"/>
      <c r="C379" s="394"/>
      <c r="D379" s="393"/>
      <c r="E379" s="393"/>
      <c r="F379"/>
      <c r="G379"/>
    </row>
    <row r="380" spans="1:7">
      <c r="A380" s="431"/>
      <c r="B380" s="437"/>
      <c r="C380" s="394"/>
      <c r="D380" s="393"/>
      <c r="E380" s="393"/>
      <c r="F380"/>
      <c r="G380"/>
    </row>
    <row r="381" spans="1:7">
      <c r="A381" s="431"/>
      <c r="B381" s="437"/>
      <c r="C381" s="394"/>
      <c r="D381" s="393"/>
      <c r="E381" s="393"/>
      <c r="F381"/>
      <c r="G381"/>
    </row>
    <row r="382" spans="1:7">
      <c r="A382" s="431"/>
      <c r="B382" s="437"/>
      <c r="C382" s="394"/>
      <c r="D382" s="393"/>
      <c r="E382" s="393"/>
      <c r="F382"/>
      <c r="G382"/>
    </row>
    <row r="383" spans="1:7">
      <c r="A383" s="431"/>
      <c r="B383" s="437"/>
      <c r="C383" s="394"/>
      <c r="D383" s="393"/>
      <c r="E383" s="393"/>
      <c r="F383"/>
      <c r="G383"/>
    </row>
    <row r="384" spans="1:7">
      <c r="A384" s="431"/>
      <c r="B384" s="437"/>
      <c r="C384" s="394"/>
      <c r="D384" s="393"/>
      <c r="E384" s="393"/>
      <c r="F384"/>
      <c r="G384"/>
    </row>
    <row r="385" spans="1:7">
      <c r="A385" s="431"/>
      <c r="B385" s="437"/>
      <c r="C385" s="394"/>
      <c r="D385" s="393"/>
      <c r="E385" s="393"/>
      <c r="F385"/>
      <c r="G385"/>
    </row>
    <row r="386" spans="1:7">
      <c r="A386" s="431"/>
      <c r="B386" s="437"/>
      <c r="C386" s="394"/>
      <c r="D386" s="393"/>
      <c r="E386" s="393"/>
      <c r="F386"/>
      <c r="G386"/>
    </row>
    <row r="387" spans="1:7">
      <c r="A387" s="431"/>
      <c r="B387" s="437"/>
      <c r="C387" s="394"/>
      <c r="D387" s="393"/>
      <c r="E387" s="393"/>
      <c r="F387"/>
      <c r="G387"/>
    </row>
    <row r="388" spans="1:7">
      <c r="A388" s="431"/>
      <c r="B388" s="437"/>
      <c r="C388" s="394"/>
      <c r="D388" s="393"/>
      <c r="E388" s="393"/>
      <c r="F388"/>
      <c r="G388"/>
    </row>
    <row r="389" spans="1:7">
      <c r="A389" s="431"/>
      <c r="B389" s="437"/>
      <c r="C389" s="394"/>
      <c r="D389" s="393"/>
      <c r="E389" s="393"/>
      <c r="F389"/>
      <c r="G389"/>
    </row>
    <row r="390" spans="1:7">
      <c r="A390" s="431"/>
      <c r="B390" s="437"/>
      <c r="C390" s="394"/>
      <c r="D390" s="393"/>
      <c r="E390" s="393"/>
      <c r="F390"/>
      <c r="G390"/>
    </row>
    <row r="391" spans="1:7">
      <c r="A391" s="431"/>
      <c r="B391" s="437"/>
      <c r="C391" s="394"/>
      <c r="D391" s="393"/>
      <c r="E391" s="393"/>
      <c r="F391"/>
      <c r="G391"/>
    </row>
    <row r="392" spans="1:7">
      <c r="A392" s="431"/>
      <c r="B392" s="437"/>
      <c r="C392" s="394"/>
      <c r="D392" s="393"/>
      <c r="E392" s="393"/>
      <c r="F392"/>
      <c r="G392"/>
    </row>
    <row r="393" spans="1:7">
      <c r="A393" s="431"/>
      <c r="B393" s="437"/>
      <c r="C393" s="394"/>
      <c r="D393" s="393"/>
      <c r="E393" s="393"/>
      <c r="F393"/>
      <c r="G393"/>
    </row>
    <row r="394" spans="1:7">
      <c r="A394" s="431"/>
      <c r="B394" s="437"/>
      <c r="C394" s="394"/>
      <c r="D394" s="393"/>
      <c r="E394" s="393"/>
      <c r="F394"/>
      <c r="G394"/>
    </row>
    <row r="395" spans="1:7">
      <c r="A395" s="431"/>
      <c r="B395" s="437"/>
      <c r="C395" s="394"/>
      <c r="D395" s="393"/>
      <c r="E395" s="393"/>
      <c r="F395"/>
      <c r="G395"/>
    </row>
    <row r="396" spans="1:7">
      <c r="A396" s="431"/>
      <c r="B396" s="437"/>
      <c r="C396" s="394"/>
      <c r="D396" s="393"/>
      <c r="E396" s="393"/>
      <c r="F396"/>
      <c r="G396"/>
    </row>
    <row r="397" spans="1:7">
      <c r="A397" s="431"/>
      <c r="B397" s="437"/>
      <c r="C397" s="394"/>
      <c r="D397" s="393"/>
      <c r="E397" s="393"/>
      <c r="F397"/>
      <c r="G397"/>
    </row>
    <row r="398" spans="1:7">
      <c r="A398" s="431"/>
      <c r="B398" s="437"/>
      <c r="C398" s="394"/>
      <c r="D398" s="393"/>
      <c r="E398" s="393"/>
      <c r="F398"/>
      <c r="G398"/>
    </row>
    <row r="399" spans="1:7">
      <c r="A399" s="431"/>
      <c r="B399" s="437"/>
      <c r="C399" s="394"/>
      <c r="D399" s="393"/>
      <c r="E399" s="393"/>
      <c r="F399"/>
      <c r="G399"/>
    </row>
    <row r="400" spans="1:7">
      <c r="A400" s="431"/>
      <c r="B400" s="437"/>
      <c r="C400" s="394"/>
      <c r="D400" s="393"/>
      <c r="E400" s="393"/>
      <c r="F400"/>
      <c r="G400"/>
    </row>
    <row r="401" spans="1:7">
      <c r="A401" s="431"/>
      <c r="B401" s="437"/>
      <c r="C401" s="394"/>
      <c r="D401" s="393"/>
      <c r="E401" s="393"/>
      <c r="F401"/>
      <c r="G401"/>
    </row>
    <row r="402" spans="1:7">
      <c r="A402" s="431"/>
      <c r="B402" s="437"/>
      <c r="C402" s="394"/>
      <c r="D402" s="393"/>
      <c r="E402" s="393"/>
      <c r="F402"/>
      <c r="G402"/>
    </row>
    <row r="403" spans="1:7">
      <c r="A403" s="431"/>
      <c r="B403" s="437"/>
      <c r="C403" s="394"/>
      <c r="D403" s="393"/>
      <c r="E403" s="393"/>
      <c r="F403"/>
      <c r="G403"/>
    </row>
    <row r="404" spans="1:7">
      <c r="A404" s="431"/>
      <c r="B404" s="437"/>
      <c r="C404" s="394"/>
      <c r="D404" s="393"/>
      <c r="E404" s="393"/>
      <c r="F404"/>
      <c r="G404"/>
    </row>
    <row r="405" spans="1:7">
      <c r="B405" s="437"/>
      <c r="C405" s="394"/>
      <c r="D405" s="393"/>
      <c r="E405" s="393"/>
      <c r="F405"/>
      <c r="G405"/>
    </row>
    <row r="406" spans="1:7">
      <c r="B406" s="437"/>
      <c r="C406" s="394"/>
      <c r="D406" s="393"/>
      <c r="E406" s="393"/>
      <c r="F406"/>
      <c r="G406"/>
    </row>
    <row r="407" spans="1:7">
      <c r="B407" s="437"/>
      <c r="C407" s="394"/>
      <c r="D407" s="393"/>
      <c r="E407" s="393"/>
      <c r="F407"/>
      <c r="G407"/>
    </row>
    <row r="408" spans="1:7">
      <c r="B408" s="437"/>
      <c r="C408" s="394"/>
      <c r="D408" s="393"/>
      <c r="E408" s="393"/>
      <c r="F408"/>
      <c r="G408"/>
    </row>
    <row r="409" spans="1:7">
      <c r="B409" s="437"/>
      <c r="C409" s="394"/>
      <c r="D409" s="393"/>
      <c r="E409" s="393"/>
      <c r="F409"/>
      <c r="G409"/>
    </row>
    <row r="410" spans="1:7">
      <c r="B410" s="437"/>
      <c r="C410" s="394"/>
      <c r="D410" s="393"/>
      <c r="E410" s="393"/>
      <c r="F410"/>
      <c r="G410"/>
    </row>
    <row r="411" spans="1:7">
      <c r="B411" s="437"/>
      <c r="C411" s="394"/>
      <c r="D411" s="393"/>
      <c r="E411" s="393"/>
      <c r="F411"/>
      <c r="G411"/>
    </row>
    <row r="412" spans="1:7">
      <c r="B412" s="437"/>
      <c r="C412" s="394"/>
      <c r="D412" s="393"/>
      <c r="E412" s="393"/>
      <c r="F412"/>
      <c r="G412"/>
    </row>
    <row r="413" spans="1:7">
      <c r="B413" s="437"/>
      <c r="C413" s="394"/>
      <c r="D413" s="393"/>
      <c r="E413" s="393"/>
      <c r="F413"/>
      <c r="G413"/>
    </row>
    <row r="414" spans="1:7">
      <c r="B414" s="437"/>
      <c r="C414" s="394"/>
      <c r="D414" s="393"/>
      <c r="E414" s="393"/>
      <c r="F414"/>
      <c r="G414"/>
    </row>
    <row r="415" spans="1:7">
      <c r="B415" s="437"/>
      <c r="C415" s="394"/>
      <c r="D415" s="393"/>
      <c r="E415" s="393"/>
      <c r="F415"/>
      <c r="G415"/>
    </row>
    <row r="416" spans="1:7">
      <c r="B416" s="437"/>
      <c r="C416" s="394"/>
      <c r="D416" s="393"/>
      <c r="E416" s="393"/>
      <c r="F416"/>
      <c r="G416"/>
    </row>
    <row r="417" spans="2:7">
      <c r="B417" s="437"/>
      <c r="C417" s="394"/>
      <c r="D417" s="393"/>
      <c r="E417" s="393"/>
      <c r="F417"/>
      <c r="G417"/>
    </row>
    <row r="418" spans="2:7">
      <c r="B418" s="437"/>
      <c r="C418" s="394"/>
      <c r="D418" s="393"/>
      <c r="E418" s="393"/>
      <c r="F418"/>
      <c r="G418"/>
    </row>
    <row r="419" spans="2:7">
      <c r="B419" s="437"/>
      <c r="C419" s="394"/>
      <c r="D419" s="393"/>
      <c r="E419" s="393"/>
      <c r="F419"/>
      <c r="G419"/>
    </row>
    <row r="420" spans="2:7">
      <c r="B420" s="437"/>
      <c r="C420" s="394"/>
      <c r="D420" s="393"/>
      <c r="E420" s="393"/>
      <c r="F420"/>
      <c r="G420"/>
    </row>
    <row r="421" spans="2:7">
      <c r="B421" s="437"/>
      <c r="C421" s="394"/>
      <c r="D421" s="393"/>
      <c r="E421" s="393"/>
      <c r="F421"/>
      <c r="G421"/>
    </row>
    <row r="422" spans="2:7">
      <c r="B422" s="437"/>
      <c r="C422" s="394"/>
      <c r="D422" s="393"/>
      <c r="E422" s="393"/>
      <c r="F422"/>
      <c r="G422"/>
    </row>
    <row r="423" spans="2:7">
      <c r="B423" s="437"/>
      <c r="C423" s="394"/>
      <c r="D423" s="393"/>
      <c r="E423" s="393"/>
      <c r="F423"/>
      <c r="G423"/>
    </row>
    <row r="424" spans="2:7">
      <c r="B424" s="437"/>
      <c r="C424" s="394"/>
      <c r="D424" s="393"/>
      <c r="E424" s="393"/>
      <c r="F424"/>
      <c r="G424"/>
    </row>
    <row r="425" spans="2:7">
      <c r="B425" s="437"/>
      <c r="C425" s="394"/>
      <c r="D425" s="393"/>
      <c r="E425" s="393"/>
      <c r="F425"/>
      <c r="G425"/>
    </row>
    <row r="426" spans="2:7">
      <c r="B426" s="437"/>
      <c r="C426" s="394"/>
      <c r="D426" s="393"/>
      <c r="E426" s="393"/>
      <c r="F426"/>
      <c r="G426"/>
    </row>
    <row r="427" spans="2:7">
      <c r="B427" s="437"/>
      <c r="C427" s="394"/>
      <c r="D427" s="393"/>
      <c r="E427" s="393"/>
      <c r="F427"/>
      <c r="G427"/>
    </row>
    <row r="428" spans="2:7">
      <c r="B428" s="437"/>
      <c r="C428" s="394"/>
      <c r="D428" s="393"/>
      <c r="E428" s="393"/>
      <c r="F428"/>
      <c r="G428"/>
    </row>
    <row r="429" spans="2:7">
      <c r="B429" s="437"/>
      <c r="C429" s="394"/>
      <c r="D429" s="393"/>
      <c r="E429" s="393"/>
      <c r="F429"/>
      <c r="G429"/>
    </row>
    <row r="430" spans="2:7">
      <c r="B430" s="437"/>
      <c r="C430" s="394"/>
      <c r="D430" s="393"/>
      <c r="E430" s="393"/>
      <c r="F430"/>
      <c r="G430"/>
    </row>
    <row r="431" spans="2:7">
      <c r="B431" s="437"/>
      <c r="C431" s="394"/>
      <c r="D431" s="393"/>
      <c r="E431" s="393"/>
      <c r="F431"/>
      <c r="G431"/>
    </row>
    <row r="432" spans="2:7">
      <c r="B432" s="437"/>
      <c r="C432" s="394"/>
      <c r="D432" s="393"/>
      <c r="E432" s="393"/>
      <c r="F432"/>
      <c r="G432"/>
    </row>
    <row r="433" spans="2:7">
      <c r="B433" s="437"/>
      <c r="C433" s="394"/>
      <c r="D433" s="393"/>
      <c r="E433" s="393"/>
      <c r="F433"/>
      <c r="G433"/>
    </row>
    <row r="434" spans="2:7">
      <c r="B434" s="437"/>
      <c r="C434" s="394"/>
      <c r="D434" s="393"/>
      <c r="E434" s="393"/>
      <c r="F434"/>
      <c r="G434"/>
    </row>
    <row r="435" spans="2:7">
      <c r="B435" s="437"/>
      <c r="C435" s="394"/>
      <c r="D435" s="393"/>
      <c r="E435" s="393"/>
      <c r="F435"/>
      <c r="G435"/>
    </row>
    <row r="436" spans="2:7">
      <c r="B436" s="437"/>
      <c r="C436" s="394"/>
      <c r="D436" s="393"/>
      <c r="E436" s="393"/>
      <c r="F436"/>
      <c r="G436"/>
    </row>
    <row r="437" spans="2:7">
      <c r="B437" s="437"/>
      <c r="C437" s="394"/>
      <c r="D437" s="393"/>
      <c r="E437" s="393"/>
      <c r="F437"/>
      <c r="G437"/>
    </row>
    <row r="438" spans="2:7">
      <c r="B438" s="437"/>
      <c r="C438" s="394"/>
      <c r="D438" s="393"/>
      <c r="E438" s="393"/>
      <c r="F438"/>
      <c r="G438"/>
    </row>
    <row r="439" spans="2:7">
      <c r="B439" s="437"/>
      <c r="C439" s="394"/>
      <c r="D439" s="393"/>
      <c r="E439" s="393"/>
      <c r="F439"/>
      <c r="G439"/>
    </row>
    <row r="440" spans="2:7">
      <c r="B440" s="437"/>
      <c r="C440" s="394"/>
      <c r="D440" s="393"/>
      <c r="E440" s="393"/>
      <c r="F440"/>
      <c r="G440"/>
    </row>
    <row r="441" spans="2:7">
      <c r="B441" s="437"/>
      <c r="C441" s="394"/>
      <c r="D441" s="393"/>
      <c r="E441" s="393"/>
      <c r="F441"/>
      <c r="G441"/>
    </row>
    <row r="442" spans="2:7">
      <c r="B442" s="437"/>
      <c r="C442" s="394"/>
      <c r="D442" s="393"/>
      <c r="E442" s="393"/>
      <c r="F442"/>
      <c r="G442"/>
    </row>
    <row r="443" spans="2:7">
      <c r="B443" s="437"/>
      <c r="C443" s="394"/>
      <c r="D443" s="393"/>
      <c r="E443" s="393"/>
      <c r="F443"/>
      <c r="G443"/>
    </row>
    <row r="444" spans="2:7">
      <c r="B444" s="437"/>
      <c r="C444" s="394"/>
      <c r="D444" s="393"/>
      <c r="E444" s="393"/>
      <c r="F444"/>
      <c r="G444"/>
    </row>
    <row r="445" spans="2:7">
      <c r="B445" s="437"/>
      <c r="C445" s="394"/>
      <c r="D445" s="393"/>
      <c r="E445" s="393"/>
      <c r="F445"/>
      <c r="G445"/>
    </row>
    <row r="446" spans="2:7">
      <c r="B446" s="437"/>
      <c r="C446" s="394"/>
      <c r="D446" s="393"/>
      <c r="E446" s="393"/>
      <c r="F446"/>
      <c r="G446"/>
    </row>
    <row r="447" spans="2:7">
      <c r="B447" s="437"/>
      <c r="C447" s="394"/>
      <c r="D447" s="393"/>
      <c r="E447" s="393"/>
      <c r="F447"/>
      <c r="G447"/>
    </row>
    <row r="448" spans="2:7">
      <c r="B448" s="437"/>
      <c r="C448" s="394"/>
      <c r="D448" s="393"/>
      <c r="E448" s="393"/>
      <c r="F448"/>
      <c r="G448"/>
    </row>
    <row r="449" spans="2:7">
      <c r="B449" s="437"/>
      <c r="C449" s="394"/>
      <c r="D449" s="393"/>
      <c r="E449" s="393"/>
      <c r="F449"/>
      <c r="G449"/>
    </row>
    <row r="450" spans="2:7">
      <c r="B450" s="437"/>
      <c r="C450" s="394"/>
      <c r="D450" s="393"/>
      <c r="E450" s="393"/>
      <c r="F450"/>
      <c r="G450"/>
    </row>
    <row r="451" spans="2:7">
      <c r="B451" s="437"/>
      <c r="C451" s="394"/>
      <c r="D451" s="393"/>
      <c r="E451" s="393"/>
      <c r="F451"/>
      <c r="G451"/>
    </row>
    <row r="452" spans="2:7">
      <c r="B452" s="437"/>
      <c r="C452" s="394"/>
      <c r="D452" s="393"/>
      <c r="E452" s="393"/>
      <c r="F452"/>
      <c r="G452"/>
    </row>
    <row r="453" spans="2:7">
      <c r="B453" s="437"/>
      <c r="C453" s="394"/>
      <c r="D453" s="393"/>
      <c r="E453" s="393"/>
      <c r="F453"/>
      <c r="G453"/>
    </row>
    <row r="454" spans="2:7">
      <c r="B454" s="437"/>
      <c r="C454" s="394"/>
      <c r="D454" s="393"/>
      <c r="E454" s="393"/>
      <c r="F454"/>
      <c r="G454"/>
    </row>
    <row r="455" spans="2:7">
      <c r="B455" s="437"/>
      <c r="C455" s="394"/>
      <c r="D455" s="393"/>
      <c r="E455" s="393"/>
      <c r="F455"/>
      <c r="G455"/>
    </row>
    <row r="456" spans="2:7">
      <c r="B456" s="437"/>
      <c r="C456" s="394"/>
      <c r="D456" s="393"/>
      <c r="E456" s="393"/>
      <c r="F456"/>
      <c r="G456"/>
    </row>
    <row r="457" spans="2:7">
      <c r="B457" s="437"/>
      <c r="C457" s="394"/>
      <c r="D457" s="393"/>
      <c r="E457" s="393"/>
      <c r="F457"/>
      <c r="G457"/>
    </row>
    <row r="458" spans="2:7">
      <c r="B458" s="437"/>
      <c r="C458" s="394"/>
      <c r="D458" s="393"/>
      <c r="E458" s="393"/>
      <c r="F458"/>
      <c r="G458"/>
    </row>
    <row r="459" spans="2:7">
      <c r="B459" s="437"/>
      <c r="C459" s="394"/>
      <c r="D459" s="393"/>
      <c r="E459" s="393"/>
      <c r="F459"/>
      <c r="G459"/>
    </row>
    <row r="460" spans="2:7">
      <c r="B460" s="437"/>
      <c r="C460" s="394"/>
      <c r="D460" s="393"/>
      <c r="E460" s="393"/>
      <c r="F460"/>
      <c r="G460"/>
    </row>
    <row r="461" spans="2:7">
      <c r="B461" s="437"/>
      <c r="C461" s="394"/>
      <c r="D461" s="393"/>
      <c r="E461" s="393"/>
      <c r="F461"/>
      <c r="G461"/>
    </row>
    <row r="462" spans="2:7">
      <c r="B462" s="437"/>
      <c r="C462" s="394"/>
      <c r="D462" s="393"/>
      <c r="E462" s="393"/>
      <c r="F462"/>
      <c r="G462"/>
    </row>
    <row r="463" spans="2:7">
      <c r="B463" s="437"/>
      <c r="C463" s="394"/>
      <c r="D463" s="393"/>
      <c r="E463" s="393"/>
      <c r="F463"/>
      <c r="G463"/>
    </row>
    <row r="464" spans="2:7">
      <c r="B464" s="437"/>
      <c r="C464" s="394"/>
      <c r="D464" s="393"/>
      <c r="E464" s="393"/>
      <c r="F464"/>
      <c r="G464"/>
    </row>
    <row r="465" spans="2:7">
      <c r="B465" s="437"/>
      <c r="C465" s="394"/>
      <c r="D465" s="393"/>
      <c r="E465" s="393"/>
      <c r="F465"/>
      <c r="G465"/>
    </row>
    <row r="466" spans="2:7">
      <c r="B466" s="437"/>
      <c r="C466" s="394"/>
      <c r="D466" s="393"/>
      <c r="E466" s="393"/>
      <c r="F466"/>
      <c r="G466"/>
    </row>
    <row r="467" spans="2:7">
      <c r="B467" s="437"/>
      <c r="C467" s="394"/>
      <c r="D467" s="393"/>
      <c r="E467" s="393"/>
      <c r="F467"/>
      <c r="G467"/>
    </row>
    <row r="468" spans="2:7">
      <c r="B468" s="437"/>
      <c r="C468" s="394"/>
      <c r="D468" s="393"/>
      <c r="E468" s="393"/>
      <c r="F468"/>
      <c r="G468"/>
    </row>
    <row r="469" spans="2:7">
      <c r="B469" s="437"/>
      <c r="C469" s="394"/>
      <c r="D469" s="393"/>
      <c r="E469" s="393"/>
      <c r="F469"/>
      <c r="G469"/>
    </row>
    <row r="470" spans="2:7">
      <c r="B470" s="437"/>
      <c r="C470" s="394"/>
      <c r="D470" s="393"/>
      <c r="E470" s="393"/>
      <c r="F470"/>
      <c r="G470"/>
    </row>
    <row r="471" spans="2:7">
      <c r="B471" s="437"/>
      <c r="C471" s="394"/>
      <c r="D471" s="393"/>
      <c r="E471" s="393"/>
      <c r="F471"/>
      <c r="G471"/>
    </row>
    <row r="472" spans="2:7">
      <c r="B472" s="437"/>
      <c r="C472" s="394"/>
      <c r="D472" s="393"/>
      <c r="E472" s="393"/>
      <c r="F472"/>
      <c r="G472"/>
    </row>
    <row r="473" spans="2:7">
      <c r="B473" s="437"/>
      <c r="C473" s="394"/>
      <c r="D473" s="393"/>
      <c r="E473" s="393"/>
      <c r="F473"/>
      <c r="G473"/>
    </row>
    <row r="474" spans="2:7">
      <c r="B474" s="391"/>
      <c r="C474" s="394"/>
      <c r="D474" s="393"/>
      <c r="E474" s="393"/>
      <c r="F474"/>
      <c r="G474"/>
    </row>
    <row r="475" spans="2:7">
      <c r="B475" s="391"/>
      <c r="C475" s="394"/>
      <c r="D475" s="393"/>
      <c r="E475" s="393"/>
      <c r="F475"/>
      <c r="G475"/>
    </row>
    <row r="476" spans="2:7">
      <c r="B476" s="391"/>
      <c r="C476" s="394"/>
      <c r="D476" s="393"/>
      <c r="E476" s="393"/>
      <c r="F476"/>
      <c r="G476"/>
    </row>
    <row r="477" spans="2:7">
      <c r="B477" s="391"/>
      <c r="C477" s="394"/>
      <c r="D477" s="393"/>
      <c r="E477" s="393"/>
      <c r="F477"/>
      <c r="G477"/>
    </row>
    <row r="478" spans="2:7">
      <c r="B478" s="391"/>
      <c r="C478" s="394"/>
      <c r="D478" s="393"/>
      <c r="E478" s="393"/>
      <c r="F478"/>
      <c r="G478"/>
    </row>
    <row r="479" spans="2:7">
      <c r="B479" s="391"/>
      <c r="C479" s="394"/>
      <c r="D479" s="393"/>
      <c r="E479" s="393"/>
      <c r="F479"/>
      <c r="G479"/>
    </row>
    <row r="480" spans="2:7">
      <c r="B480" s="391"/>
      <c r="C480" s="394"/>
      <c r="D480" s="393"/>
      <c r="E480" s="393"/>
      <c r="F480"/>
      <c r="G480"/>
    </row>
    <row r="481" spans="2:7">
      <c r="B481" s="391"/>
      <c r="C481" s="394"/>
      <c r="D481" s="393"/>
      <c r="E481" s="393"/>
      <c r="F481"/>
      <c r="G481"/>
    </row>
    <row r="482" spans="2:7">
      <c r="B482" s="391"/>
      <c r="C482" s="394"/>
      <c r="D482" s="393"/>
      <c r="E482" s="393"/>
      <c r="F482"/>
      <c r="G482"/>
    </row>
    <row r="483" spans="2:7">
      <c r="B483" s="391"/>
      <c r="C483" s="394"/>
      <c r="D483" s="393"/>
      <c r="E483" s="393"/>
      <c r="F483"/>
      <c r="G483"/>
    </row>
    <row r="484" spans="2:7">
      <c r="B484" s="391"/>
      <c r="C484" s="394"/>
      <c r="D484" s="393"/>
      <c r="E484" s="393"/>
      <c r="F484"/>
      <c r="G484"/>
    </row>
    <row r="485" spans="2:7">
      <c r="B485" s="391"/>
      <c r="C485" s="394"/>
      <c r="D485" s="393"/>
      <c r="E485" s="393"/>
      <c r="F485"/>
      <c r="G485"/>
    </row>
    <row r="486" spans="2:7">
      <c r="B486" s="391"/>
      <c r="C486" s="394"/>
      <c r="D486" s="393"/>
      <c r="E486" s="393"/>
      <c r="F486"/>
      <c r="G486"/>
    </row>
    <row r="487" spans="2:7">
      <c r="B487" s="391"/>
      <c r="C487" s="394"/>
      <c r="D487" s="393"/>
      <c r="E487" s="393"/>
      <c r="F487"/>
      <c r="G487"/>
    </row>
    <row r="488" spans="2:7">
      <c r="B488" s="391"/>
      <c r="C488" s="394"/>
      <c r="D488" s="393"/>
      <c r="E488" s="393"/>
      <c r="F488"/>
      <c r="G488"/>
    </row>
    <row r="489" spans="2:7">
      <c r="B489" s="391"/>
      <c r="C489" s="394"/>
      <c r="D489" s="393"/>
      <c r="E489" s="393"/>
      <c r="F489"/>
      <c r="G489"/>
    </row>
    <row r="490" spans="2:7">
      <c r="B490" s="391"/>
      <c r="C490" s="394"/>
      <c r="D490" s="393"/>
      <c r="E490" s="393"/>
    </row>
  </sheetData>
  <mergeCells count="13">
    <mergeCell ref="B20:F20"/>
    <mergeCell ref="A14:G14"/>
    <mergeCell ref="B16:F16"/>
    <mergeCell ref="B17:F17"/>
    <mergeCell ref="B18:F18"/>
    <mergeCell ref="B19:F19"/>
    <mergeCell ref="C64:D64"/>
    <mergeCell ref="B21:F21"/>
    <mergeCell ref="B22:F22"/>
    <mergeCell ref="B28:F28"/>
    <mergeCell ref="B29:F29"/>
    <mergeCell ref="B30:F30"/>
    <mergeCell ref="C62:D62"/>
  </mergeCells>
  <pageMargins left="0.98425196850393704" right="0.39370078740157483" top="1.2146634615384615" bottom="0.98425196850393704" header="0.19685039370078741" footer="0.19685039370078741"/>
  <pageSetup paperSize="256" scale="93" orientation="portrait" horizontalDpi="300" verticalDpi="300" r:id="rId1"/>
  <headerFooter>
    <oddHeader>&amp;LŠt. projekta: 287.6-2023                                                  
Projekt: Most ŠOBER
_______________________________________________________
&amp;C&amp;G
&amp;Rstrani:&amp;P/8
 _______________________________________________________________</oddHeader>
    <oddFooter>&amp;L______________________________________________________________
Datoteka: &amp;F
Objekt: MOST ŠOBER&amp;R______________________________________________
Oznaka priloge:   .....
Datum: oktober 2024</oddFooter>
  </headerFooter>
  <rowBreaks count="8" manualBreakCount="8">
    <brk id="46" max="6" man="1"/>
    <brk id="72" max="6" man="1"/>
    <brk id="98" max="6" man="1"/>
    <brk id="127" max="6" man="1"/>
    <brk id="143" max="6" man="1"/>
    <brk id="167" max="6" man="1"/>
    <brk id="187" max="6" man="1"/>
    <brk id="271" max="6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C13A4-3E94-4132-A3AF-771D0706D981}">
  <dimension ref="A2:H18"/>
  <sheetViews>
    <sheetView view="pageBreakPreview" zoomScale="85" zoomScaleNormal="100" zoomScaleSheetLayoutView="85" workbookViewId="0">
      <selection activeCell="G9" sqref="G9:G15"/>
    </sheetView>
  </sheetViews>
  <sheetFormatPr defaultRowHeight="13.2"/>
  <cols>
    <col min="1" max="1" width="8.6640625" customWidth="1"/>
    <col min="2" max="2" width="9.109375" customWidth="1"/>
    <col min="3" max="3" width="43.44140625" customWidth="1"/>
    <col min="4" max="4" width="25.5546875" customWidth="1"/>
    <col min="5" max="5" width="6.88671875" customWidth="1"/>
    <col min="7" max="7" width="13.44140625" customWidth="1"/>
    <col min="8" max="8" width="15.33203125" customWidth="1"/>
  </cols>
  <sheetData>
    <row r="2" spans="1:8" ht="17.399999999999999">
      <c r="A2" s="631" t="s">
        <v>554</v>
      </c>
      <c r="B2" s="632"/>
      <c r="C2" s="632"/>
      <c r="D2" s="632"/>
      <c r="E2" s="632"/>
      <c r="F2" s="632"/>
      <c r="G2" s="632"/>
      <c r="H2" s="633"/>
    </row>
    <row r="4" spans="1:8" ht="17.399999999999999">
      <c r="A4" s="510" t="s">
        <v>542</v>
      </c>
      <c r="B4" s="511"/>
      <c r="C4" s="512"/>
      <c r="D4" s="512"/>
      <c r="E4" s="511"/>
      <c r="F4" s="513"/>
      <c r="G4" s="514" t="s">
        <v>543</v>
      </c>
      <c r="H4" s="515">
        <v>60</v>
      </c>
    </row>
    <row r="5" spans="1:8" ht="18" thickBot="1">
      <c r="A5" s="516"/>
      <c r="B5" s="517"/>
      <c r="C5" s="518"/>
      <c r="D5" s="518"/>
      <c r="E5" s="517"/>
      <c r="F5" s="519"/>
      <c r="G5" s="520"/>
      <c r="H5" s="521"/>
    </row>
    <row r="6" spans="1:8" ht="30" customHeight="1" thickBot="1">
      <c r="A6" s="556" t="s">
        <v>29</v>
      </c>
      <c r="B6" s="557" t="s">
        <v>30</v>
      </c>
      <c r="C6" s="558" t="s">
        <v>31</v>
      </c>
      <c r="D6" s="561" t="s">
        <v>32</v>
      </c>
      <c r="E6" s="557" t="s">
        <v>33</v>
      </c>
      <c r="F6" s="559" t="s">
        <v>0</v>
      </c>
      <c r="G6" s="561" t="s">
        <v>34</v>
      </c>
      <c r="H6" s="560" t="s">
        <v>35</v>
      </c>
    </row>
    <row r="7" spans="1:8">
      <c r="A7" s="522" t="s">
        <v>122</v>
      </c>
      <c r="B7" s="523"/>
      <c r="C7" s="524"/>
      <c r="D7" s="524"/>
      <c r="E7" s="523"/>
      <c r="F7" s="525"/>
      <c r="G7" s="526"/>
      <c r="H7" s="526"/>
    </row>
    <row r="8" spans="1:8">
      <c r="A8" s="522" t="s">
        <v>544</v>
      </c>
      <c r="B8" s="523"/>
      <c r="C8" s="524"/>
      <c r="D8" s="524"/>
      <c r="E8" s="523"/>
      <c r="F8" s="525"/>
      <c r="G8" s="526"/>
      <c r="H8" s="526"/>
    </row>
    <row r="9" spans="1:8" ht="66">
      <c r="A9" s="527" t="s">
        <v>38</v>
      </c>
      <c r="B9" s="528"/>
      <c r="C9" s="529" t="s">
        <v>545</v>
      </c>
      <c r="D9" s="529"/>
      <c r="E9" s="528" t="s">
        <v>5</v>
      </c>
      <c r="F9" s="530">
        <v>4</v>
      </c>
      <c r="G9" s="531"/>
      <c r="H9" s="531">
        <f t="shared" ref="H9:H15" si="0">F9*G9</f>
        <v>0</v>
      </c>
    </row>
    <row r="10" spans="1:8" ht="66">
      <c r="A10" s="527" t="s">
        <v>40</v>
      </c>
      <c r="B10" s="528"/>
      <c r="C10" s="532" t="s">
        <v>546</v>
      </c>
      <c r="D10" s="529"/>
      <c r="E10" s="528" t="s">
        <v>5</v>
      </c>
      <c r="F10" s="530">
        <v>20</v>
      </c>
      <c r="G10" s="531"/>
      <c r="H10" s="531">
        <f t="shared" si="0"/>
        <v>0</v>
      </c>
    </row>
    <row r="11" spans="1:8" ht="66">
      <c r="A11" s="527" t="s">
        <v>41</v>
      </c>
      <c r="B11" s="528"/>
      <c r="C11" s="532" t="s">
        <v>547</v>
      </c>
      <c r="D11" s="529"/>
      <c r="E11" s="528" t="s">
        <v>5</v>
      </c>
      <c r="F11" s="530">
        <v>1</v>
      </c>
      <c r="G11" s="531"/>
      <c r="H11" s="531">
        <f t="shared" si="0"/>
        <v>0</v>
      </c>
    </row>
    <row r="12" spans="1:8" ht="66">
      <c r="A12" s="527" t="s">
        <v>44</v>
      </c>
      <c r="B12" s="533"/>
      <c r="C12" s="529" t="s">
        <v>548</v>
      </c>
      <c r="D12" s="534"/>
      <c r="E12" s="533" t="s">
        <v>5</v>
      </c>
      <c r="F12" s="535">
        <v>1</v>
      </c>
      <c r="G12" s="536"/>
      <c r="H12" s="531">
        <f t="shared" si="0"/>
        <v>0</v>
      </c>
    </row>
    <row r="13" spans="1:8" ht="67.5" customHeight="1">
      <c r="A13" s="527" t="s">
        <v>47</v>
      </c>
      <c r="B13" s="533"/>
      <c r="C13" s="537" t="s">
        <v>549</v>
      </c>
      <c r="D13" s="534" t="s">
        <v>550</v>
      </c>
      <c r="E13" s="533" t="s">
        <v>5</v>
      </c>
      <c r="F13" s="535">
        <v>6</v>
      </c>
      <c r="G13" s="536"/>
      <c r="H13" s="531">
        <f t="shared" si="0"/>
        <v>0</v>
      </c>
    </row>
    <row r="14" spans="1:8" ht="39.6">
      <c r="A14" s="527" t="s">
        <v>48</v>
      </c>
      <c r="B14" s="533"/>
      <c r="C14" s="537" t="s">
        <v>551</v>
      </c>
      <c r="D14" s="534"/>
      <c r="E14" s="533" t="s">
        <v>12</v>
      </c>
      <c r="F14" s="535">
        <v>1</v>
      </c>
      <c r="G14" s="536"/>
      <c r="H14" s="531">
        <f t="shared" si="0"/>
        <v>0</v>
      </c>
    </row>
    <row r="15" spans="1:8" ht="40.200000000000003" thickBot="1">
      <c r="A15" s="538" t="s">
        <v>49</v>
      </c>
      <c r="B15" s="539"/>
      <c r="C15" s="540" t="s">
        <v>552</v>
      </c>
      <c r="D15" s="541"/>
      <c r="E15" s="539" t="s">
        <v>489</v>
      </c>
      <c r="F15" s="542">
        <v>2</v>
      </c>
      <c r="G15" s="543"/>
      <c r="H15" s="543">
        <f t="shared" si="0"/>
        <v>0</v>
      </c>
    </row>
    <row r="16" spans="1:8">
      <c r="A16" s="544" t="s">
        <v>553</v>
      </c>
      <c r="B16" s="545"/>
      <c r="C16" s="546"/>
      <c r="D16" s="547"/>
      <c r="E16" s="545"/>
      <c r="F16" s="548"/>
      <c r="G16" s="549"/>
      <c r="H16" s="550">
        <f>SUM(H9:H15)*H4</f>
        <v>0</v>
      </c>
    </row>
    <row r="17" spans="1:8" ht="13.8" thickBot="1">
      <c r="A17" s="551" t="s">
        <v>8</v>
      </c>
      <c r="B17" s="539"/>
      <c r="C17" s="540"/>
      <c r="D17" s="541"/>
      <c r="E17" s="539"/>
      <c r="F17" s="542"/>
      <c r="G17" s="543"/>
      <c r="H17" s="543">
        <f>H16*0.22</f>
        <v>0</v>
      </c>
    </row>
    <row r="18" spans="1:8">
      <c r="A18" s="544" t="s">
        <v>553</v>
      </c>
      <c r="B18" s="552"/>
      <c r="C18" s="553"/>
      <c r="D18" s="553"/>
      <c r="E18" s="552"/>
      <c r="F18" s="554"/>
      <c r="G18" s="555"/>
      <c r="H18" s="555">
        <f>SUM(H16:H17)</f>
        <v>0</v>
      </c>
    </row>
  </sheetData>
  <mergeCells count="1">
    <mergeCell ref="A2:H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AB38-A520-4EB9-96F9-43E3DFA79FE1}">
  <sheetPr>
    <tabColor rgb="FFFFFF00"/>
  </sheetPr>
  <dimension ref="A2:E51"/>
  <sheetViews>
    <sheetView view="pageBreakPreview" zoomScaleNormal="100" zoomScaleSheetLayoutView="100" workbookViewId="0">
      <selection activeCell="J8" sqref="J8"/>
    </sheetView>
  </sheetViews>
  <sheetFormatPr defaultColWidth="8.88671875" defaultRowHeight="13.2"/>
  <cols>
    <col min="1" max="1" width="8.88671875" style="326"/>
    <col min="2" max="2" width="47" style="326" customWidth="1"/>
    <col min="3" max="16384" width="8.88671875" style="326"/>
  </cols>
  <sheetData>
    <row r="2" spans="1:5" ht="15.6">
      <c r="A2" s="634" t="s">
        <v>586</v>
      </c>
      <c r="B2" s="635"/>
      <c r="C2" s="635"/>
      <c r="D2" s="635"/>
      <c r="E2" s="636"/>
    </row>
    <row r="3" spans="1:5" ht="13.8" thickBot="1">
      <c r="A3" s="335"/>
    </row>
    <row r="4" spans="1:5" ht="40.200000000000003" thickBot="1">
      <c r="A4" s="336" t="s">
        <v>231</v>
      </c>
      <c r="B4" s="337" t="s">
        <v>232</v>
      </c>
      <c r="C4" s="337" t="s">
        <v>0</v>
      </c>
      <c r="D4" s="337" t="s">
        <v>233</v>
      </c>
      <c r="E4" s="337" t="s">
        <v>234</v>
      </c>
    </row>
    <row r="5" spans="1:5" ht="13.8" thickBot="1">
      <c r="A5" s="327"/>
      <c r="B5" s="328"/>
      <c r="C5" s="329"/>
      <c r="D5" s="329"/>
      <c r="E5" s="329"/>
    </row>
    <row r="6" spans="1:5" ht="66.599999999999994" thickBot="1">
      <c r="A6" s="338">
        <v>1</v>
      </c>
      <c r="B6" s="339" t="s">
        <v>235</v>
      </c>
      <c r="C6" s="329"/>
      <c r="D6" s="329"/>
      <c r="E6" s="329"/>
    </row>
    <row r="7" spans="1:5" ht="13.8" thickBot="1">
      <c r="A7" s="338"/>
      <c r="B7" s="340"/>
      <c r="C7" s="341">
        <v>310</v>
      </c>
      <c r="D7" s="341"/>
      <c r="E7" s="342">
        <f>C7*D7</f>
        <v>0</v>
      </c>
    </row>
    <row r="8" spans="1:5" ht="40.200000000000003" thickBot="1">
      <c r="A8" s="338">
        <v>2</v>
      </c>
      <c r="B8" s="339" t="s">
        <v>236</v>
      </c>
      <c r="C8" s="329"/>
      <c r="D8" s="329"/>
      <c r="E8" s="342"/>
    </row>
    <row r="9" spans="1:5" ht="13.8" thickBot="1">
      <c r="A9" s="338"/>
      <c r="B9" s="340" t="s">
        <v>5</v>
      </c>
      <c r="C9" s="341">
        <v>1</v>
      </c>
      <c r="D9" s="341"/>
      <c r="E9" s="342">
        <f t="shared" ref="E9:E43" si="0">C9*D9</f>
        <v>0</v>
      </c>
    </row>
    <row r="10" spans="1:5" ht="27" thickBot="1">
      <c r="A10" s="338">
        <v>3</v>
      </c>
      <c r="B10" s="328" t="s">
        <v>237</v>
      </c>
      <c r="C10" s="329"/>
      <c r="D10" s="329"/>
      <c r="E10" s="342"/>
    </row>
    <row r="11" spans="1:5" ht="13.8" thickBot="1">
      <c r="A11" s="338"/>
      <c r="B11" s="340" t="s">
        <v>5</v>
      </c>
      <c r="C11" s="341">
        <v>1</v>
      </c>
      <c r="D11" s="341"/>
      <c r="E11" s="342">
        <f t="shared" si="0"/>
        <v>0</v>
      </c>
    </row>
    <row r="12" spans="1:5" ht="27" thickBot="1">
      <c r="A12" s="338">
        <v>4</v>
      </c>
      <c r="B12" s="328" t="s">
        <v>238</v>
      </c>
      <c r="C12" s="329"/>
      <c r="D12" s="329"/>
      <c r="E12" s="342"/>
    </row>
    <row r="13" spans="1:5" ht="13.8" thickBot="1">
      <c r="A13" s="338"/>
      <c r="B13" s="340" t="s">
        <v>5</v>
      </c>
      <c r="C13" s="341">
        <v>1</v>
      </c>
      <c r="D13" s="341"/>
      <c r="E13" s="342">
        <f t="shared" si="0"/>
        <v>0</v>
      </c>
    </row>
    <row r="14" spans="1:5" ht="40.200000000000003" thickBot="1">
      <c r="A14" s="338">
        <v>5</v>
      </c>
      <c r="B14" s="328" t="s">
        <v>239</v>
      </c>
      <c r="C14" s="329"/>
      <c r="D14" s="329"/>
      <c r="E14" s="342"/>
    </row>
    <row r="15" spans="1:5" ht="13.8" thickBot="1">
      <c r="A15" s="338"/>
      <c r="B15" s="340" t="s">
        <v>5</v>
      </c>
      <c r="C15" s="341">
        <v>4</v>
      </c>
      <c r="D15" s="341"/>
      <c r="E15" s="342">
        <f t="shared" si="0"/>
        <v>0</v>
      </c>
    </row>
    <row r="16" spans="1:5" ht="27" thickBot="1">
      <c r="A16" s="338">
        <v>6</v>
      </c>
      <c r="B16" s="328" t="s">
        <v>240</v>
      </c>
      <c r="C16" s="329"/>
      <c r="D16" s="329"/>
      <c r="E16" s="342"/>
    </row>
    <row r="17" spans="1:5" ht="13.8" thickBot="1">
      <c r="A17" s="338"/>
      <c r="B17" s="340" t="s">
        <v>5</v>
      </c>
      <c r="C17" s="341">
        <v>1</v>
      </c>
      <c r="D17" s="341"/>
      <c r="E17" s="342">
        <f t="shared" si="0"/>
        <v>0</v>
      </c>
    </row>
    <row r="18" spans="1:5" ht="27" thickBot="1">
      <c r="A18" s="338">
        <v>7</v>
      </c>
      <c r="B18" s="328" t="s">
        <v>241</v>
      </c>
      <c r="C18" s="329"/>
      <c r="D18" s="329"/>
      <c r="E18" s="342"/>
    </row>
    <row r="19" spans="1:5" ht="13.8" thickBot="1">
      <c r="A19" s="338"/>
      <c r="B19" s="340" t="s">
        <v>5</v>
      </c>
      <c r="C19" s="341">
        <v>1</v>
      </c>
      <c r="D19" s="341"/>
      <c r="E19" s="342">
        <f t="shared" si="0"/>
        <v>0</v>
      </c>
    </row>
    <row r="20" spans="1:5" ht="13.8" thickBot="1">
      <c r="A20" s="338">
        <v>8</v>
      </c>
      <c r="B20" s="328" t="s">
        <v>242</v>
      </c>
      <c r="C20" s="329"/>
      <c r="D20" s="329"/>
      <c r="E20" s="342"/>
    </row>
    <row r="21" spans="1:5" ht="13.8" thickBot="1">
      <c r="A21" s="338"/>
      <c r="B21" s="340" t="s">
        <v>5</v>
      </c>
      <c r="C21" s="341">
        <v>1</v>
      </c>
      <c r="D21" s="341"/>
      <c r="E21" s="342">
        <f t="shared" si="0"/>
        <v>0</v>
      </c>
    </row>
    <row r="22" spans="1:5" ht="27" thickBot="1">
      <c r="A22" s="338">
        <v>9</v>
      </c>
      <c r="B22" s="328" t="s">
        <v>243</v>
      </c>
      <c r="C22" s="329"/>
      <c r="D22" s="329"/>
      <c r="E22" s="342"/>
    </row>
    <row r="23" spans="1:5" ht="13.8" thickBot="1">
      <c r="A23" s="338"/>
      <c r="B23" s="340" t="s">
        <v>5</v>
      </c>
      <c r="C23" s="341">
        <v>1</v>
      </c>
      <c r="D23" s="341"/>
      <c r="E23" s="342">
        <f t="shared" si="0"/>
        <v>0</v>
      </c>
    </row>
    <row r="24" spans="1:5" ht="27" thickBot="1">
      <c r="A24" s="338">
        <v>10</v>
      </c>
      <c r="B24" s="328" t="s">
        <v>244</v>
      </c>
      <c r="C24" s="329"/>
      <c r="D24" s="329"/>
      <c r="E24" s="342"/>
    </row>
    <row r="25" spans="1:5" ht="13.8" thickBot="1">
      <c r="A25" s="338"/>
      <c r="B25" s="340" t="s">
        <v>5</v>
      </c>
      <c r="C25" s="341">
        <v>1</v>
      </c>
      <c r="D25" s="341"/>
      <c r="E25" s="342">
        <f t="shared" si="0"/>
        <v>0</v>
      </c>
    </row>
    <row r="26" spans="1:5" ht="27" thickBot="1">
      <c r="A26" s="338">
        <v>11</v>
      </c>
      <c r="B26" s="328" t="s">
        <v>245</v>
      </c>
      <c r="C26" s="329"/>
      <c r="D26" s="329"/>
      <c r="E26" s="342"/>
    </row>
    <row r="27" spans="1:5" ht="13.8" thickBot="1">
      <c r="A27" s="338"/>
      <c r="B27" s="340" t="s">
        <v>5</v>
      </c>
      <c r="C27" s="341">
        <v>1</v>
      </c>
      <c r="D27" s="341"/>
      <c r="E27" s="342">
        <f t="shared" si="0"/>
        <v>0</v>
      </c>
    </row>
    <row r="28" spans="1:5" ht="13.8" thickBot="1">
      <c r="A28" s="343"/>
      <c r="B28" s="344"/>
      <c r="C28" s="345"/>
      <c r="D28" s="345"/>
      <c r="E28" s="342"/>
    </row>
    <row r="29" spans="1:5" ht="13.8" thickBot="1">
      <c r="A29" s="346"/>
      <c r="B29" s="347"/>
      <c r="C29" s="348"/>
      <c r="D29" s="348"/>
      <c r="E29" s="342"/>
    </row>
    <row r="30" spans="1:5" ht="13.8" thickBot="1">
      <c r="A30" s="338">
        <v>12</v>
      </c>
      <c r="B30" s="328" t="s">
        <v>246</v>
      </c>
      <c r="C30" s="329"/>
      <c r="D30" s="329"/>
      <c r="E30" s="342"/>
    </row>
    <row r="31" spans="1:5" ht="13.8" thickBot="1">
      <c r="A31" s="338"/>
      <c r="B31" s="340" t="s">
        <v>247</v>
      </c>
      <c r="C31" s="341">
        <v>1</v>
      </c>
      <c r="D31" s="341"/>
      <c r="E31" s="342">
        <f t="shared" si="0"/>
        <v>0</v>
      </c>
    </row>
    <row r="32" spans="1:5" ht="53.4" thickBot="1">
      <c r="A32" s="338">
        <v>13</v>
      </c>
      <c r="B32" s="328" t="s">
        <v>248</v>
      </c>
      <c r="C32" s="329"/>
      <c r="D32" s="329"/>
      <c r="E32" s="342"/>
    </row>
    <row r="33" spans="1:5" ht="13.8" thickBot="1">
      <c r="A33" s="338"/>
      <c r="B33" s="340" t="s">
        <v>247</v>
      </c>
      <c r="C33" s="341">
        <v>1</v>
      </c>
      <c r="D33" s="341"/>
      <c r="E33" s="342">
        <f t="shared" si="0"/>
        <v>0</v>
      </c>
    </row>
    <row r="34" spans="1:5" ht="27" thickBot="1">
      <c r="A34" s="338">
        <v>14</v>
      </c>
      <c r="B34" s="349" t="s">
        <v>249</v>
      </c>
      <c r="C34" s="329"/>
      <c r="D34" s="329"/>
      <c r="E34" s="342"/>
    </row>
    <row r="35" spans="1:5" ht="13.8" thickBot="1">
      <c r="A35" s="338"/>
      <c r="B35" s="340" t="s">
        <v>247</v>
      </c>
      <c r="C35" s="341">
        <v>1</v>
      </c>
      <c r="D35" s="341"/>
      <c r="E35" s="342">
        <f t="shared" si="0"/>
        <v>0</v>
      </c>
    </row>
    <row r="36" spans="1:5" ht="40.200000000000003" thickBot="1">
      <c r="A36" s="338">
        <v>15</v>
      </c>
      <c r="B36" s="328" t="s">
        <v>250</v>
      </c>
      <c r="C36" s="329"/>
      <c r="D36" s="329"/>
      <c r="E36" s="342"/>
    </row>
    <row r="37" spans="1:5" ht="13.8" thickBot="1">
      <c r="A37" s="338"/>
      <c r="B37" s="340" t="s">
        <v>247</v>
      </c>
      <c r="C37" s="341">
        <v>1</v>
      </c>
      <c r="D37" s="341"/>
      <c r="E37" s="342">
        <f t="shared" si="0"/>
        <v>0</v>
      </c>
    </row>
    <row r="38" spans="1:5" ht="27" thickBot="1">
      <c r="A38" s="338">
        <v>16</v>
      </c>
      <c r="B38" s="349" t="s">
        <v>251</v>
      </c>
      <c r="C38" s="329"/>
      <c r="D38" s="329"/>
      <c r="E38" s="342"/>
    </row>
    <row r="39" spans="1:5" ht="13.8" thickBot="1">
      <c r="A39" s="338"/>
      <c r="B39" s="340" t="s">
        <v>247</v>
      </c>
      <c r="C39" s="341">
        <v>6</v>
      </c>
      <c r="D39" s="341"/>
      <c r="E39" s="342">
        <f t="shared" si="0"/>
        <v>0</v>
      </c>
    </row>
    <row r="40" spans="1:5" ht="13.8" thickBot="1">
      <c r="A40" s="338">
        <v>17</v>
      </c>
      <c r="B40" s="328" t="s">
        <v>252</v>
      </c>
      <c r="C40" s="329"/>
      <c r="D40" s="329"/>
      <c r="E40" s="342"/>
    </row>
    <row r="41" spans="1:5" ht="13.8" thickBot="1">
      <c r="A41" s="338"/>
      <c r="B41" s="340" t="s">
        <v>247</v>
      </c>
      <c r="C41" s="341">
        <v>1</v>
      </c>
      <c r="D41" s="341"/>
      <c r="E41" s="342">
        <f t="shared" si="0"/>
        <v>0</v>
      </c>
    </row>
    <row r="42" spans="1:5" ht="27" thickBot="1">
      <c r="A42" s="338">
        <v>18</v>
      </c>
      <c r="B42" s="328" t="s">
        <v>253</v>
      </c>
      <c r="C42" s="329"/>
      <c r="D42" s="329"/>
      <c r="E42" s="342"/>
    </row>
    <row r="43" spans="1:5" ht="13.8" thickBot="1">
      <c r="A43" s="327"/>
      <c r="B43" s="340" t="s">
        <v>5</v>
      </c>
      <c r="C43" s="341">
        <v>1</v>
      </c>
      <c r="D43" s="342"/>
      <c r="E43" s="342">
        <f t="shared" si="0"/>
        <v>0</v>
      </c>
    </row>
    <row r="44" spans="1:5" ht="13.8" thickBot="1">
      <c r="A44" s="327"/>
      <c r="B44" s="328"/>
      <c r="C44" s="329"/>
      <c r="D44" s="329"/>
      <c r="E44" s="329"/>
    </row>
    <row r="45" spans="1:5" ht="13.8" thickBot="1">
      <c r="A45" s="327"/>
      <c r="B45" s="350" t="s">
        <v>228</v>
      </c>
      <c r="C45" s="351"/>
      <c r="D45" s="351"/>
      <c r="E45" s="330"/>
    </row>
    <row r="46" spans="1:5" ht="13.8" thickBot="1">
      <c r="A46" s="327"/>
      <c r="B46" s="328" t="s">
        <v>229</v>
      </c>
      <c r="C46" s="329"/>
      <c r="D46" s="329"/>
      <c r="E46" s="330"/>
    </row>
    <row r="47" spans="1:5" ht="13.8" thickBot="1">
      <c r="A47" s="331"/>
      <c r="B47" s="332" t="s">
        <v>230</v>
      </c>
      <c r="C47" s="333"/>
      <c r="D47" s="333"/>
      <c r="E47" s="334"/>
    </row>
    <row r="48" spans="1:5" ht="13.8" thickTop="1">
      <c r="A48" s="335"/>
    </row>
    <row r="49" spans="1:1">
      <c r="A49" s="335"/>
    </row>
    <row r="50" spans="1:1">
      <c r="A50" s="335"/>
    </row>
    <row r="51" spans="1:1">
      <c r="A51" s="352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11</vt:i4>
      </vt:variant>
    </vt:vector>
  </HeadingPairs>
  <TitlesOfParts>
    <vt:vector size="18" baseType="lpstr">
      <vt:lpstr>NASLOVNICA</vt:lpstr>
      <vt:lpstr>REKAPITULACIJA PROJEKTA</vt:lpstr>
      <vt:lpstr>LC rekapitulacija</vt:lpstr>
      <vt:lpstr>LC</vt:lpstr>
      <vt:lpstr>MOST</vt:lpstr>
      <vt:lpstr>EPU</vt:lpstr>
      <vt:lpstr>VN</vt:lpstr>
      <vt:lpstr>MOST!_Toc103400914</vt:lpstr>
      <vt:lpstr>LC!Področje_tiskanja</vt:lpstr>
      <vt:lpstr>'LC rekapitulacija'!Področje_tiskanja</vt:lpstr>
      <vt:lpstr>MOST!Področje_tiskanja</vt:lpstr>
      <vt:lpstr>NASLOVNICA!Področje_tiskanja</vt:lpstr>
      <vt:lpstr>'REKAPITULACIJA PROJEKTA'!Področje_tiskanja</vt:lpstr>
      <vt:lpstr>LC!Print_Area</vt:lpstr>
      <vt:lpstr>'LC rekapitulacija'!Print_Area</vt:lpstr>
      <vt:lpstr>NASLOVNICA!Print_Area</vt:lpstr>
      <vt:lpstr>'REKAPITULACIJA PROJEKTA'!Print_Area</vt:lpstr>
      <vt:lpstr>MOST!Tiskanje_naslovov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Marija Anžej</cp:lastModifiedBy>
  <cp:lastPrinted>2025-08-25T04:41:09Z</cp:lastPrinted>
  <dcterms:created xsi:type="dcterms:W3CDTF">1998-06-30T10:52:36Z</dcterms:created>
  <dcterms:modified xsi:type="dcterms:W3CDTF">2026-06-24T06:59:24Z</dcterms:modified>
</cp:coreProperties>
</file>